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105" windowWidth="15480" windowHeight="11580" tabRatio="497" activeTab="1"/>
  </bookViews>
  <sheets>
    <sheet name="2014 " sheetId="2" r:id="rId1"/>
    <sheet name="2014 год" sheetId="3" r:id="rId2"/>
  </sheets>
  <definedNames>
    <definedName name="_xlnm._FilterDatabase" localSheetId="1" hidden="1">'2014 год'!$A$10:$G$1203</definedName>
    <definedName name="Z_01485E0A_3CC8_4E53_810C_4CCEB0F47372_.wvu.FilterData" localSheetId="1" hidden="1">'2014 год'!$A$7:$F$1203</definedName>
    <definedName name="Z_01ACAFE8_2559_428B_BDCD_23D84D64DBD4_.wvu.FilterData" localSheetId="1" hidden="1">'2014 год'!$A$7:$F$1203</definedName>
    <definedName name="Z_01D26511_270A_4750_A930_03BBE2B61DDD_.wvu.FilterData" localSheetId="1" hidden="1">'2014 год'!$A$7:$F$1143</definedName>
    <definedName name="Z_023B24DA_7EE1_48F5_8C13_88FD84B80F55_.wvu.FilterData" localSheetId="1" hidden="1">'2014 год'!$A$7:$F$1203</definedName>
    <definedName name="Z_036B103F_4412_496B_B961_AE093F01CB83_.wvu.FilterData" localSheetId="1" hidden="1">'2014 год'!$A$7:$F$1203</definedName>
    <definedName name="Z_036C9AC6_7AE3_466F_AE28_17F942CBE41F_.wvu.FilterData" localSheetId="1" hidden="1">'2014 год'!$A$10:$F$1203</definedName>
    <definedName name="Z_03832DC8_6D64_4ED7_94C3_6802514517C8_.wvu.FilterData" localSheetId="1" hidden="1">'2014 год'!$A$7:$F$1143</definedName>
    <definedName name="Z_041859AE_2011_481C_90EF_147F0B3085A2_.wvu.FilterData" localSheetId="1" hidden="1">'2014 год'!$A$10:$F$1203</definedName>
    <definedName name="Z_04F8D191_BA7E_4D7C_BC3E_FBB4A8939D36_.wvu.FilterData" localSheetId="1" hidden="1">'2014 год'!$A$7:$F$1203</definedName>
    <definedName name="Z_06040498_F2E2_49A5_A4AE_267ABFBEBAF0_.wvu.FilterData" localSheetId="1" hidden="1">'2014 год'!$A$10:$F$1203</definedName>
    <definedName name="Z_0685FD38_252A_4308_B12A_7571E951B581_.wvu.FilterData" localSheetId="1" hidden="1">'2014 год'!$A$7:$F$1203</definedName>
    <definedName name="Z_06AAC222_3DCA_4BD7_B5F5_24B19EFE45BD_.wvu.FilterData" localSheetId="1" hidden="1">'2014 год'!$A$7:$F$1203</definedName>
    <definedName name="Z_07455A92_EDA6_4B93_BA65_AA18AFD091A0_.wvu.FilterData" localSheetId="1" hidden="1">'2014 год'!$A$7:$F$1203</definedName>
    <definedName name="Z_07770722_C194_4076_A529_2DA52B322D0D_.wvu.FilterData" localSheetId="1" hidden="1">'2014 год'!$A$7:$F$1143</definedName>
    <definedName name="Z_07C2FB7E_4C47_4802_9DEA_7C408393B259_.wvu.FilterData" localSheetId="1" hidden="1">'2014 год'!$A$7:$F$1203</definedName>
    <definedName name="Z_07E75D03_B65E_44F3_A365_79DF1C4196E9_.wvu.FilterData" localSheetId="1" hidden="1">'2014 год'!$A$10:$G$1203</definedName>
    <definedName name="Z_08237599_FE04_45EB_8B47_52B7D960BD17_.wvu.FilterData" localSheetId="1" hidden="1">'2014 год'!$A$7:$F$1203</definedName>
    <definedName name="Z_084227BD_78E6_4C87_B5D7_9DFF722D23B9_.wvu.FilterData" localSheetId="1" hidden="1">'2014 год'!$A$7:$F$1203</definedName>
    <definedName name="Z_08EE78E2_33AA_4754_A5E0_3460B124E2F2_.wvu.FilterData" localSheetId="1" hidden="1">'2014 год'!$A$7:$F$1203</definedName>
    <definedName name="Z_0935665E_7523_43B1_9D1F_26B5DD81668E_.wvu.FilterData" localSheetId="1" hidden="1">'2014 год'!$A$7:$F$1203</definedName>
    <definedName name="Z_0938A432_AAF2_4958_A19E_1B568007172B_.wvu.FilterData" localSheetId="1" hidden="1">'2014 год'!$A$7:$F$1143</definedName>
    <definedName name="Z_09B497FA_C94C_4FAB_BCF2_AF24BC36F959_.wvu.FilterData" localSheetId="1" hidden="1">'2014 год'!$A$7:$F$1203</definedName>
    <definedName name="Z_0A03DAD1_C03D_47C3_B4DB_6FE2B89F4F7B_.wvu.FilterData" localSheetId="1" hidden="1">'2014 год'!$A$7:$F$1203</definedName>
    <definedName name="Z_0A312679_9F75_42F7_A03D_AC8F847E6119_.wvu.FilterData" localSheetId="1" hidden="1">'2014 год'!$A$7:$F$1203</definedName>
    <definedName name="Z_0A4620E8_0863_46A8_B6C8_812DFAB4686B_.wvu.FilterData" localSheetId="1" hidden="1">'2014 год'!$A$7:$F$1203</definedName>
    <definedName name="Z_0AADBC3F_CDA7_44F9_B301_CCED67B9931D_.wvu.FilterData" localSheetId="1" hidden="1">'2014 год'!$A$7:$F$1143</definedName>
    <definedName name="Z_0AB30962_2963_46FA_BB59_DD11D3A811F4_.wvu.FilterData" localSheetId="1" hidden="1">'2014 год'!$A$7:$F$1203</definedName>
    <definedName name="Z_0B8B4C82_B112_4AC4_85F0_F0993751A30C_.wvu.FilterData" localSheetId="1" hidden="1">'2014 год'!$A$7:$F$1203</definedName>
    <definedName name="Z_0BAC3759_3662_41DD_8854_C9C921DF9B91_.wvu.FilterData" localSheetId="1" hidden="1">'2014 год'!$A$7:$F$1203</definedName>
    <definedName name="Z_0D9573CE_2FA6_4D5B_B1B4_22C7CDAB3458_.wvu.FilterData" localSheetId="1" hidden="1">'2014 год'!$A$7:$F$1143</definedName>
    <definedName name="Z_0E0CB980_E9A1_43FC_93CC_453FB500F085_.wvu.FilterData" localSheetId="1" hidden="1">'2014 год'!$A$7:$F$1203</definedName>
    <definedName name="Z_0EC69AF3_6E8D_41F1_9994_CA6B60042D61_.wvu.FilterData" localSheetId="1" hidden="1">'2014 год'!$A$7:$F$1143</definedName>
    <definedName name="Z_0EC934A2_B9EC_4ADD_8537_FF579D9BDD75_.wvu.FilterData" localSheetId="1" hidden="1">'2014 год'!$A$7:$F$1203</definedName>
    <definedName name="Z_0F740238_1117_4135_BB06_BACFD644C737_.wvu.FilterData" localSheetId="1" hidden="1">'2014 год'!$A$7:$F$1143</definedName>
    <definedName name="Z_0FACCC27_026A_49CF_8C98_0FF992F74D9B_.wvu.FilterData" localSheetId="1" hidden="1">'2014 год'!$A$7:$F$1203</definedName>
    <definedName name="Z_105059D6_9C1E_4ABF_9D23_B56BA24F19BA_.wvu.FilterData" localSheetId="1" hidden="1">'2014 год'!$A$7:$F$1203</definedName>
    <definedName name="Z_1179E7FE_2B08_4258_BF19_A1CE2E7D2FC6_.wvu.FilterData" localSheetId="1" hidden="1">'2014 год'!$A$7:$F$1203</definedName>
    <definedName name="Z_12FBCD34_FFD6_44F3_85F3_C31857BD2B4A_.wvu.FilterData" localSheetId="1" hidden="1">'2014 год'!$A$7:$F$1203</definedName>
    <definedName name="Z_1335F88E_5C1B_45C4_AEF5_DCB1F351776D_.wvu.FilterData" localSheetId="1" hidden="1">'2014 год'!$A$7:$F$1203</definedName>
    <definedName name="Z_152D13AA_5208_4CBF_AE7A_D2527615E398_.wvu.FilterData" localSheetId="1" hidden="1">'2014 год'!$A$7:$F$1203</definedName>
    <definedName name="Z_154A6F8F_E376_4B8B_8C9E_3D7F087D4A60_.wvu.FilterData" localSheetId="1" hidden="1">'2014 год'!$A$7:$F$1203</definedName>
    <definedName name="Z_1579B769_52E1_43AD_998C_37FC2C837421_.wvu.FilterData" localSheetId="1" hidden="1">'2014 год'!$A$7:$F$1203</definedName>
    <definedName name="Z_163B8715_85B8_471E_B260_0B77DCF30478_.wvu.FilterData" localSheetId="1" hidden="1">'2014 год'!$A$7:$F$1203</definedName>
    <definedName name="Z_167491D8_6D6D_447D_A119_5E65D8431081_.wvu.Cols" localSheetId="0" hidden="1">'2014 '!$D:$E</definedName>
    <definedName name="Z_167491D8_6D6D_447D_A119_5E65D8431081_.wvu.Cols" localSheetId="1" hidden="1">'2014 год'!$G:$H</definedName>
    <definedName name="Z_167491D8_6D6D_447D_A119_5E65D8431081_.wvu.FilterData" localSheetId="1" hidden="1">'2014 год'!$A$7:$F$1203</definedName>
    <definedName name="Z_167491D8_6D6D_447D_A119_5E65D8431081_.wvu.PrintArea" localSheetId="0" hidden="1">'2014 '!$A$1:$E$62</definedName>
    <definedName name="Z_167491D8_6D6D_447D_A119_5E65D8431081_.wvu.PrintArea" localSheetId="1" hidden="1">'2014 год'!$A$1:$H$1203</definedName>
    <definedName name="Z_16C135C9_94AB_472D_93D8_5C1DA8432321_.wvu.FilterData" localSheetId="1" hidden="1">'2014 год'!$A$7:$F$1143</definedName>
    <definedName name="Z_16C135C9_94AB_472D_93D8_5C1DA8432321_.wvu.PrintArea" localSheetId="1" hidden="1">'2014 год'!$A$5:$F$1143</definedName>
    <definedName name="Z_16C135C9_94AB_472D_93D8_5C1DA8432321_.wvu.PrintTitles" localSheetId="1" hidden="1">'2014 год'!$8:$9</definedName>
    <definedName name="Z_16F666D1_C44A_4B26_BC8D_90D2AA909442_.wvu.FilterData" localSheetId="1" hidden="1">'2014 год'!$A$7:$F$1203</definedName>
    <definedName name="Z_17416175_30CA_4568_8AF8_3F0279D3A0E3_.wvu.FilterData" localSheetId="1" hidden="1">'2014 год'!$A$7:$F$1143</definedName>
    <definedName name="Z_1811BA39_143F_482B_A4C8_52C37919CE41_.wvu.FilterData" localSheetId="1" hidden="1">'2014 год'!$A$7:$F$1203</definedName>
    <definedName name="Z_184B6668_403B_48C9_B1C4_7E34F237B949_.wvu.FilterData" localSheetId="1" hidden="1">'2014 год'!$A$7:$F$1203</definedName>
    <definedName name="Z_18A11879_EC64_4FEE_AE5E_760F3730A33A_.wvu.FilterData" localSheetId="1" hidden="1">'2014 год'!$A$7:$F$1203</definedName>
    <definedName name="Z_18B69824_3244_48A5_8081_90250379CED2_.wvu.FilterData" localSheetId="1" hidden="1">'2014 год'!$A$7:$F$1203</definedName>
    <definedName name="Z_18DA4211_C1A8_4AEA_A88D_04CC8F36FDA3_.wvu.FilterData" localSheetId="1" hidden="1">'2014 год'!$A$7:$F$1143</definedName>
    <definedName name="Z_1A598C48_94DC_48C4_A7F0_4CF8286A5225_.wvu.FilterData" localSheetId="1" hidden="1">'2014 год'!$A$7:$F$1203</definedName>
    <definedName name="Z_1C060685_541B_49B8_81E5_C9855E92EF71_.wvu.Cols" localSheetId="1" hidden="1">'2014 год'!#REF!</definedName>
    <definedName name="Z_1C060685_541B_49B8_81E5_C9855E92EF71_.wvu.FilterData" localSheetId="1" hidden="1">'2014 год'!$A$7:$F$1203</definedName>
    <definedName name="Z_1C060685_541B_49B8_81E5_C9855E92EF71_.wvu.PrintArea" localSheetId="1" hidden="1">'2014 год'!$A$1:$G$1203</definedName>
    <definedName name="Z_1C29B5A3_1A43_41C7_87F8_C5550168ECA0_.wvu.FilterData" localSheetId="1" hidden="1">'2014 год'!$A$7:$F$1143</definedName>
    <definedName name="Z_1CAAAC7E_BF88_4E29_8F2C_6B258CA891CB_.wvu.FilterData" localSheetId="1" hidden="1">'2014 год'!$A$7:$F$1203</definedName>
    <definedName name="Z_1D143C16_ADFD_456C_8495_AD2E4781EB7A_.wvu.FilterData" localSheetId="1" hidden="1">'2014 год'!$A$7:$F$1203</definedName>
    <definedName name="Z_1D1D211C_E4F7_435E_85D8_9BCC191C761F_.wvu.FilterData" localSheetId="1" hidden="1">'2014 год'!$A$7:$F$1143</definedName>
    <definedName name="Z_1D233209_08DA_49F0_88CF_D3EA4EFED16A_.wvu.FilterData" localSheetId="1" hidden="1">'2014 год'!$A$7:$F$1203</definedName>
    <definedName name="Z_1DD540E2_1A89_4DA6_AEB5_115E2044A31F_.wvu.FilterData" localSheetId="1" hidden="1">'2014 год'!$A$7:$F$1143</definedName>
    <definedName name="Z_1E1CAACA_FCE9_42CE_A93A_B0BFFA628011_.wvu.FilterData" localSheetId="1" hidden="1">'2014 год'!$A$7:$F$1203</definedName>
    <definedName name="Z_1E462B95_1CC6_4470_8A15_50655F4FD348_.wvu.FilterData" localSheetId="1" hidden="1">'2014 год'!$A$7:$F$1143</definedName>
    <definedName name="Z_1E466A31_D1EC_4147_ADF2_745A7FF3D60C_.wvu.FilterData" localSheetId="1" hidden="1">'2014 год'!$A$7:$F$1203</definedName>
    <definedName name="Z_1F5F26B2_71F8_40D2_9B14_F83C4E99AE51_.wvu.FilterData" localSheetId="1" hidden="1">'2014 год'!$A$7:$F$1143</definedName>
    <definedName name="Z_1F94BEC6_3BFD_47F2_A9C2_E238E20B3BF0_.wvu.FilterData" localSheetId="1" hidden="1">'2014 год'!$A$10:$G$1203</definedName>
    <definedName name="Z_1FB463F4_2F92_4951_BF3B_22934E4DDF23_.wvu.FilterData" localSheetId="1" hidden="1">'2014 год'!$A$7:$F$1143</definedName>
    <definedName name="Z_201E4A2B_C380_4704_AD50_22F4AADE2A63_.wvu.FilterData" localSheetId="1" hidden="1">'2014 год'!$A$7:$F$1143</definedName>
    <definedName name="Z_20285BEB_BD1B_46B1_8FA6_BA4BE5781E3A_.wvu.FilterData" localSheetId="1" hidden="1">'2014 год'!$A$10:$F$1203</definedName>
    <definedName name="Z_20287FCD_37CF_4076_B4F7_AFB0E4AEA664_.wvu.FilterData" localSheetId="1" hidden="1">'2014 год'!$A$7:$F$1203</definedName>
    <definedName name="Z_20835D8E_94C2_487C_AC4E_ED4722E43B00_.wvu.FilterData" localSheetId="1" hidden="1">'2014 год'!$A$7:$F$1143</definedName>
    <definedName name="Z_20EC23B5_B485_44A6_89CB_3EB8AF394C37_.wvu.FilterData" localSheetId="1" hidden="1">'2014 год'!$A$7:$F$1203</definedName>
    <definedName name="Z_20F08A1B_20F7_4B29_BA8C_338CD14725E7_.wvu.FilterData" localSheetId="1" hidden="1">'2014 год'!$A$7:$F$1143</definedName>
    <definedName name="Z_229F99DD_8F74_4446_8475_0AB768D0D0FB_.wvu.FilterData" localSheetId="1" hidden="1">'2014 год'!$A$7:$F$1203</definedName>
    <definedName name="Z_2301F651_1CCC_45A7_9242_0A39A33735DC_.wvu.FilterData" localSheetId="1" hidden="1">'2014 год'!$A$7:$F$1203</definedName>
    <definedName name="Z_23993E76_6758_416C_BDB7_9A61163DA666_.wvu.FilterData" localSheetId="1" hidden="1">'2014 год'!$A$7:$F$1203</definedName>
    <definedName name="Z_23B572C0_5AE0_4D2B_B827_461CEE71ADAD_.wvu.FilterData" localSheetId="1" hidden="1">'2014 год'!$A$7:$F$1143</definedName>
    <definedName name="Z_250C2919_217D_4EF3_8E15_6C746EDD02C5_.wvu.FilterData" localSheetId="1" hidden="1">'2014 год'!$A$7:$F$1203</definedName>
    <definedName name="Z_2550B539_4B9A_4E12_8E3C_D91BCD812AA4_.wvu.FilterData" localSheetId="1" hidden="1">'2014 год'!$A$7:$F$1203</definedName>
    <definedName name="Z_262C047B_3232_4D96_B860_63BDE0FAD674_.wvu.FilterData" localSheetId="1" hidden="1">'2014 год'!$A$7:$F$1203</definedName>
    <definedName name="Z_26666950_7B7E_4C80_A319_68E27CF2C901_.wvu.FilterData" localSheetId="1" hidden="1">'2014 год'!$A$7:$F$1203</definedName>
    <definedName name="Z_26D334A5_C7A4_470F_9868_2E20D240BAAB_.wvu.FilterData" localSheetId="1" hidden="1">'2014 год'!$A$7:$F$1143</definedName>
    <definedName name="Z_26EA592F_540A_4F2E_91F0_6E107643B70C_.wvu.FilterData" localSheetId="1" hidden="1">'2014 год'!$A$7:$F$1203</definedName>
    <definedName name="Z_27388E48_9C14_43B8_B4A6_C752CD83E153_.wvu.FilterData" localSheetId="1" hidden="1">'2014 год'!$A$7:$F$1143</definedName>
    <definedName name="Z_2788703C_E465_488A_804A_CD102096A28D_.wvu.FilterData" localSheetId="1" hidden="1">'2014 год'!$A$7:$F$1143</definedName>
    <definedName name="Z_2938E938_3CE7_4B41_B8BA_1D74087E9DA4_.wvu.FilterData" localSheetId="1" hidden="1">'2014 год'!$A$7:$F$1203</definedName>
    <definedName name="Z_2989CB6B_0895_479A_8090_247610F1868B_.wvu.FilterData" localSheetId="1" hidden="1">'2014 год'!$A$7:$F$1203</definedName>
    <definedName name="Z_29AB9C15_3101_4012_A75E_AEA38357787D_.wvu.FilterData" localSheetId="1" hidden="1">'2014 год'!$A$7:$F$1203</definedName>
    <definedName name="Z_2A7E352A_DF91_4DD4_97C6_5D903871A365_.wvu.FilterData" localSheetId="1" hidden="1">'2014 год'!$A$7:$F$1203</definedName>
    <definedName name="Z_2AA567BD_3DC8_4294_97EE_1414B9844668_.wvu.FilterData" localSheetId="1" hidden="1">'2014 год'!$A$7:$F$1203</definedName>
    <definedName name="Z_2ADC3093_5522_49F0_84B5_1ADF0A209C13_.wvu.FilterData" localSheetId="1" hidden="1">'2014 год'!$A$7:$F$1143</definedName>
    <definedName name="Z_2B8A2E2F_34CD_4A73_80B0_2A7FC8A9C4FD_.wvu.FilterData" localSheetId="1" hidden="1">'2014 год'!$A$7:$F$1143</definedName>
    <definedName name="Z_2BA4A7A8_80CD_4FE1_BA9C_2E3FDE25AA1D_.wvu.FilterData" localSheetId="1" hidden="1">'2014 год'!$A$7:$F$1143</definedName>
    <definedName name="Z_2C20CE73_76CE_49EF_9C5C_82A537464676_.wvu.FilterData" localSheetId="1" hidden="1">'2014 год'!$A$7:$F$1203</definedName>
    <definedName name="Z_2CBFA8FD_5557_477C_ADCC_D1649B48FF26_.wvu.FilterData" localSheetId="1" hidden="1">'2014 год'!$A$7:$F$1203</definedName>
    <definedName name="Z_2CC00D77_39F2_4E47_BBA4_A3F8E85265FC_.wvu.FilterData" localSheetId="1" hidden="1">'2014 год'!$A$7:$F$1143</definedName>
    <definedName name="Z_2CD18BE6_9F1C_4E98_B644_12805E4E086C_.wvu.FilterData" localSheetId="1" hidden="1">'2014 год'!$A$7:$F$1143</definedName>
    <definedName name="Z_2D1F7A33_09AE_46BF_96CC_E47D31065421_.wvu.FilterData" localSheetId="1" hidden="1">'2014 год'!$A$7:$F$1203</definedName>
    <definedName name="Z_2F2D79B0_5674_42B4_A028_59E60146B088_.wvu.FilterData" localSheetId="1" hidden="1">'2014 год'!$A$7:$F$1143</definedName>
    <definedName name="Z_2F59CC07_2BE2_45EB_9145_1C2327618AD8_.wvu.FilterData" localSheetId="1" hidden="1">'2014 год'!$A$7:$F$1203</definedName>
    <definedName name="Z_30C5686C_CD74_4995_BD3D_B7A0EAFA7686_.wvu.FilterData" localSheetId="1" hidden="1">'2014 год'!$A$10:$F$1203</definedName>
    <definedName name="Z_30C71730_661E_4F2F_9F9C_DE5ABFD0F18C_.wvu.FilterData" localSheetId="1" hidden="1">'2014 год'!$A$7:$F$1203</definedName>
    <definedName name="Z_30CC1E97_5C4F_400A_8AB0_284135BE9A9F_.wvu.FilterData" localSheetId="1" hidden="1">'2014 год'!$A$7:$F$1203</definedName>
    <definedName name="Z_30F8596E_B575_4EAF_8901_4BFC09A5C06B_.wvu.FilterData" localSheetId="1" hidden="1">'2014 год'!$A$7:$F$1143</definedName>
    <definedName name="Z_31265C14_8474_48E4_BADE_268998DF9E01_.wvu.FilterData" localSheetId="1" hidden="1">'2014 год'!$A$7:$F$1143</definedName>
    <definedName name="Z_317CD477_3AD4_482A_AF07_EEB4C18E49DE_.wvu.FilterData" localSheetId="1" hidden="1">'2014 год'!$A$7:$F$1203</definedName>
    <definedName name="Z_31AB95D6_A67D_472B_B4AF_A6C80D7C10B4_.wvu.FilterData" localSheetId="1" hidden="1">'2014 год'!$A$7:$F$1203</definedName>
    <definedName name="Z_31C54A89_D172_4A87_B601_9B991364CEE1_.wvu.FilterData" localSheetId="1" hidden="1">'2014 год'!$A$7:$F$1143</definedName>
    <definedName name="Z_3310EC00_E317_4268_B5C8_F3049D5842E8_.wvu.FilterData" localSheetId="1" hidden="1">'2014 год'!$A$7:$F$1203</definedName>
    <definedName name="Z_3449C47B_51AB_40A8_B2A2_08B69719CE86_.wvu.FilterData" localSheetId="1" hidden="1">'2014 год'!$A$7:$F$1143</definedName>
    <definedName name="Z_344C775E_6305_4AC8_8A67_7CD48C4A6FC0_.wvu.FilterData" localSheetId="1" hidden="1">'2014 год'!$A$7:$F$1203</definedName>
    <definedName name="Z_34CA7316_21D3_43B0_B4D3_6E9FC18023BF_.wvu.FilterData" localSheetId="1" hidden="1">'2014 год'!$A$10:$F$1203</definedName>
    <definedName name="Z_34CA7316_21D3_43B0_B4D3_6E9FC18023BF_.wvu.PrintArea" localSheetId="1" hidden="1">'2014 год'!$A$1:$G$1203</definedName>
    <definedName name="Z_34CA7316_21D3_43B0_B4D3_6E9FC18023BF_.wvu.PrintTitles" localSheetId="1" hidden="1">'2014 год'!$8:$9</definedName>
    <definedName name="Z_364C6F56_3BB4_4DC8_B041_6B406C30C678_.wvu.FilterData" localSheetId="1" hidden="1">'2014 год'!$A$7:$F$1143</definedName>
    <definedName name="Z_3662A0BD_B768_4748_AEB6_8D557EF3AF75_.wvu.FilterData" localSheetId="1" hidden="1">'2014 год'!$A$7:$F$1203</definedName>
    <definedName name="Z_3669C92C_DC9E_4892_8945_C737DEF84408_.wvu.FilterData" localSheetId="1" hidden="1">'2014 год'!$A$7:$F$1143</definedName>
    <definedName name="Z_366EFB70_8B99_4D08_B246_B31A2F884A3E_.wvu.FilterData" localSheetId="1" hidden="1">'2014 год'!$A$7:$F$1143</definedName>
    <definedName name="Z_36941280_D09E_4049_ADEA_59A2BAB27B21_.wvu.FilterData" localSheetId="1" hidden="1">'2014 год'!$A$7:$F$1203</definedName>
    <definedName name="Z_37264707_2155_4964_A093_B93EC4D54EC1_.wvu.FilterData" localSheetId="1" hidden="1">'2014 год'!$A$7:$F$1203</definedName>
    <definedName name="Z_3728B404_ADA0_4026_9738_F6BBC472487B_.wvu.FilterData" localSheetId="1" hidden="1">'2014 год'!$A$7:$F$1143</definedName>
    <definedName name="Z_38185181_CCB4_4524_A468_D856B2AF5242_.wvu.FilterData" localSheetId="1" hidden="1">'2014 год'!$A$7:$F$1203</definedName>
    <definedName name="Z_3896D90E_6C02_40E7_80E3_5AE50547F6BD_.wvu.FilterData" localSheetId="1" hidden="1">'2014 год'!$A$7:$F$1143</definedName>
    <definedName name="Z_390019E6_C692_4D88_AC49_6D9C3CF45900_.wvu.FilterData" localSheetId="1" hidden="1">'2014 год'!$A$7:$F$1143</definedName>
    <definedName name="Z_3ABC86E2_9E74_49D7_9B4C_9DEDE6B1992C_.wvu.FilterData" localSheetId="1" hidden="1">'2014 год'!$A$7:$F$1203</definedName>
    <definedName name="Z_3AF92345_B446_4F89_A6EC_B82C880708FB_.wvu.FilterData" localSheetId="1" hidden="1">'2014 год'!$A$7:$F$1203</definedName>
    <definedName name="Z_3B902B23_5EF3_4C28_B033_8D663E1CAB8E_.wvu.FilterData" localSheetId="1" hidden="1">'2014 год'!$A$7:$F$1203</definedName>
    <definedName name="Z_3BBEC495_449B_448E_9D87_B34FFE4EA86C_.wvu.FilterData" localSheetId="1" hidden="1">'2014 год'!$A$7:$F$1203</definedName>
    <definedName name="Z_3BF48ACD_5458_4D9D_9CF1_8F1C6EBBFCFC_.wvu.FilterData" localSheetId="1" hidden="1">'2014 год'!$A$10:$G$1203</definedName>
    <definedName name="Z_3C121C0A_9AA5_4294_B8A0_6EC7899A32DD_.wvu.FilterData" localSheetId="1" hidden="1">'2014 год'!$A$7:$F$1203</definedName>
    <definedName name="Z_3D5EF7E2_DCE6_4CAB_BB00_EE512A0DA4AA_.wvu.FilterData" localSheetId="1" hidden="1">'2014 год'!$A$7:$F$1203</definedName>
    <definedName name="Z_3D811833_9E0A_4FA9_AB8E_E3BF24823264_.wvu.FilterData" localSheetId="1" hidden="1">'2014 год'!$A$7:$F$1203</definedName>
    <definedName name="Z_3D827687_5C4F_4B62_A2A8_7EDA28ADEEA8_.wvu.FilterData" localSheetId="1" hidden="1">'2014 год'!$A$7:$F$1203</definedName>
    <definedName name="Z_3DF9571B_AEAE_41C2_AF22_3BD4E62E8A9D_.wvu.FilterData" localSheetId="1" hidden="1">'2014 год'!$A$7:$F$1203</definedName>
    <definedName name="Z_3E23BF5E_5EC2_4342_8090_21C9A839F8ED_.wvu.FilterData" localSheetId="1" hidden="1">'2014 год'!$A$7:$F$1203</definedName>
    <definedName name="Z_3E4DE5EA_C398_426F_BAB7_D562E4A72FAE_.wvu.FilterData" localSheetId="1" hidden="1">'2014 год'!$A$7:$F$1203</definedName>
    <definedName name="Z_3E787A2E_F181_4F4C_9DF5_2CDE6703A38F_.wvu.FilterData" localSheetId="1" hidden="1">'2014 год'!$A$7:$F$1203</definedName>
    <definedName name="Z_3E7C200F_0889_4FF0_AFF1_7E45BD3D3639_.wvu.FilterData" localSheetId="1" hidden="1">'2014 год'!$A$7:$F$1143</definedName>
    <definedName name="Z_3EE161BC_16A2_416A_AA12_A92DF0B239AC_.wvu.FilterData" localSheetId="1" hidden="1">'2014 год'!$A$7:$F$1143</definedName>
    <definedName name="Z_3F3DB3A8_6722_4F36_BADB_E61DAC1CEA95_.wvu.FilterData" localSheetId="1" hidden="1">'2014 год'!$A$7:$F$1203</definedName>
    <definedName name="Z_3F9CAEB2_4910_4DDF_AD06_FFCDAA7A1554_.wvu.FilterData" localSheetId="1" hidden="1">'2014 год'!$A$7:$F$1143</definedName>
    <definedName name="Z_3FA719ED_07A2_47DE_9442_BC181438492D_.wvu.FilterData" localSheetId="1" hidden="1">'2014 год'!$A$7:$F$1203</definedName>
    <definedName name="Z_4107C9BD_9249_4E37_AF29_33D13E9FC880_.wvu.FilterData" localSheetId="1" hidden="1">'2014 год'!$A$7:$F$1143</definedName>
    <definedName name="Z_42D2D908_82CC_4BE1_A1C4_303AE742316E_.wvu.FilterData" localSheetId="1" hidden="1">'2014 год'!$A$7:$F$1203</definedName>
    <definedName name="Z_4305EDD0_0C5B_4F1B_9B87_54CB2EB3CFB5_.wvu.FilterData" localSheetId="1" hidden="1">'2014 год'!$A$7:$F$1203</definedName>
    <definedName name="Z_43183547_E407_443D_AF1D_AE2EDD33F12D_.wvu.FilterData" localSheetId="1" hidden="1">'2014 год'!$A$7:$F$1203</definedName>
    <definedName name="Z_433D1ED1_4EF4_4D23_B691_1925F16A6300_.wvu.FilterData" localSheetId="1" hidden="1">'2014 год'!$A$7:$F$1203</definedName>
    <definedName name="Z_4413E402_D4B7_4CF8_BDE3_F7525B0609E7_.wvu.FilterData" localSheetId="1" hidden="1">'2014 год'!$A$7:$F$1203</definedName>
    <definedName name="Z_4416AE8C_91B9_4C2D_AF37_FBCB273E69EE_.wvu.FilterData" localSheetId="1" hidden="1">'2014 год'!$A$7:$F$1203</definedName>
    <definedName name="Z_4449A8B2_4130_4F70_B6EB_FB91785ADC67_.wvu.FilterData" localSheetId="1" hidden="1">'2014 год'!$A$7:$F$1143</definedName>
    <definedName name="Z_44799B16_267C_4072_ADA2_D48CB9E7523E_.wvu.FilterData" localSheetId="1" hidden="1">'2014 год'!$A$7:$F$1143</definedName>
    <definedName name="Z_447BD1E1_F463_46C6_AB43_AE3153588B85_.wvu.FilterData" localSheetId="1" hidden="1">'2014 год'!$A$7:$F$1203</definedName>
    <definedName name="Z_44E17DEA_3D7B_45A4_82D4_082027B0D042_.wvu.FilterData" localSheetId="1" hidden="1">'2014 год'!$A$7:$F$1203</definedName>
    <definedName name="Z_45063245_BCC1_4A02_BD6A_44D5C528BCB5_.wvu.FilterData" localSheetId="1" hidden="1">'2014 год'!$A$7:$F$1203</definedName>
    <definedName name="Z_451291F9_7283_42E2_91FD_5C64EAA156B1_.wvu.FilterData" localSheetId="1" hidden="1">'2014 год'!$A$7:$F$1203</definedName>
    <definedName name="Z_45B10A63_28A8_41C7_B61D_43FB9824826D_.wvu.FilterData" localSheetId="1" hidden="1">'2014 год'!$A$7:$F$1203</definedName>
    <definedName name="Z_467D530C_2035_4F1D_88E2_EF327E9913FF_.wvu.FilterData" localSheetId="1" hidden="1">'2014 год'!$A$10:$G$1203</definedName>
    <definedName name="Z_4728EECA_7767_481A_8847_3638A770DFA0_.wvu.FilterData" localSheetId="1" hidden="1">'2014 год'!$A$7:$F$1143</definedName>
    <definedName name="Z_472E64AE_84DD_4C2A_BEF3_458D517FBC4E_.wvu.FilterData" localSheetId="1" hidden="1">'2014 год'!$A$7:$F$1203</definedName>
    <definedName name="Z_4742FE6E_D9E8_40E2_BBF1_CE3838A8023F_.wvu.FilterData" localSheetId="1" hidden="1">'2014 год'!$A$7:$F$1203</definedName>
    <definedName name="Z_47947C32_FD11_46C1_A812_615E419985A0_.wvu.FilterData" localSheetId="1" hidden="1">'2014 год'!$A$7:$F$1203</definedName>
    <definedName name="Z_4839B34A_E959_4AC6_A47F_982014865D39_.wvu.FilterData" localSheetId="1" hidden="1">'2014 год'!$A$7:$F$1203</definedName>
    <definedName name="Z_49CD0C4F_FA9E_4BF8_8A46_5B4D32D5E6E8_.wvu.FilterData" localSheetId="1" hidden="1">'2014 год'!$A$7:$F$1203</definedName>
    <definedName name="Z_49E818AC_F0B4_4673_B740_74CDDAACCB4E_.wvu.FilterData" localSheetId="1" hidden="1">'2014 год'!$A$7:$F$1143</definedName>
    <definedName name="Z_4A704A5F_B2F3_43B4_8FF0_C02B31291678_.wvu.FilterData" localSheetId="1" hidden="1">'2014 год'!$A$7:$F$1203</definedName>
    <definedName name="Z_4B2A934B_2B86_4BB7_B86C_9F8BC0ECBC9F_.wvu.FilterData" localSheetId="1" hidden="1">'2014 год'!$A$10:$F$1203</definedName>
    <definedName name="Z_4BAF6B79_11A2_4CCA_ACD8_A48490770942_.wvu.FilterData" localSheetId="1" hidden="1">'2014 год'!$A$7:$F$1203</definedName>
    <definedName name="Z_4BDD2CF9_B63D_487B_9873_0ED6B468F681_.wvu.FilterData" localSheetId="1" hidden="1">'2014 год'!$A$7:$F$1143</definedName>
    <definedName name="Z_4C38A84F_21A7_484E_BF8C_E47C4F1FC983_.wvu.FilterData" localSheetId="1" hidden="1">'2014 год'!$A$7:$F$1203</definedName>
    <definedName name="Z_4CD60E6F_3C42_4ECA_9D37_EB67FAEF36E8_.wvu.FilterData" localSheetId="1" hidden="1">'2014 год'!$A$7:$F$1203</definedName>
    <definedName name="Z_4D7EFB53_0B25_44D5_8F75_5D4DF43F9ADD_.wvu.FilterData" localSheetId="1" hidden="1">'2014 год'!$A$7:$F$1143</definedName>
    <definedName name="Z_4D9D8E18_450C_45E5_AEAF_3DA57714FE80_.wvu.FilterData" localSheetId="1" hidden="1">'2014 год'!$A$10:$F$1203</definedName>
    <definedName name="Z_4ED7BDA0_70AB_420B_AAD3_624C696DA83A_.wvu.FilterData" localSheetId="1" hidden="1">'2014 год'!$A$7:$F$1203</definedName>
    <definedName name="Z_4F07B83A_6D9C_4F2D_8F4B_48733EAC0DD0_.wvu.FilterData" localSheetId="1" hidden="1">'2014 год'!$A$7:$F$1203</definedName>
    <definedName name="Z_4F357DD1_222B_43E4_AB4B_9B76E86B43D2_.wvu.FilterData" localSheetId="1" hidden="1">'2014 год'!$A$10:$F$1203</definedName>
    <definedName name="Z_4FD6D095_E221_4284_8108_4A3020BFC061_.wvu.FilterData" localSheetId="1" hidden="1">'2014 год'!$A$7:$F$1203</definedName>
    <definedName name="Z_502656C6_403E_4F75_9DB5_415472639CFE_.wvu.FilterData" localSheetId="1" hidden="1">'2014 год'!$A$7:$F$1143</definedName>
    <definedName name="Z_51194E85_FE38_4318_84F9_54ACCBD6F64B_.wvu.FilterData" localSheetId="1" hidden="1">'2014 год'!$A$7:$F$1143</definedName>
    <definedName name="Z_512DF4D8_0F84_4EBC_8554_85A6A32DFC8D_.wvu.FilterData" localSheetId="1" hidden="1">'2014 год'!$A$7:$F$1203</definedName>
    <definedName name="Z_519E41EF_6F59_4A3F_AB93_C1AFC6917F1C_.wvu.FilterData" localSheetId="1" hidden="1">'2014 год'!$A$7:$F$1203</definedName>
    <definedName name="Z_52060439_C2D6_4904_8390_28268F545611_.wvu.FilterData" localSheetId="1" hidden="1">'2014 год'!$A$7:$F$1143</definedName>
    <definedName name="Z_52FDAE4D_070D_4DD2_ABDD_0ACE909C6E1D_.wvu.FilterData" localSheetId="1" hidden="1">'2014 год'!$A$7:$F$1143</definedName>
    <definedName name="Z_5458322E_A17C_4375_8F0F_36C8A4ED1A26_.wvu.FilterData" localSheetId="1" hidden="1">'2014 год'!$A$7:$F$1203</definedName>
    <definedName name="Z_5580F4DB_8E92_41B6_84F3_87FC2DE15ED1_.wvu.FilterData" localSheetId="1" hidden="1">'2014 год'!$A$7:$F$1203</definedName>
    <definedName name="Z_55D801FF_0BA4_4BAA_B555_91E77EBF2A1C_.wvu.FilterData" localSheetId="1" hidden="1">'2014 год'!$A$7:$F$1143</definedName>
    <definedName name="Z_55E5172F_1E01_4F2B_A8AD_89FF490B18BC_.wvu.FilterData" localSheetId="1" hidden="1">'2014 год'!$A$7:$F$1203</definedName>
    <definedName name="Z_56D34F7B_74BE_451C_9387_98639FA24F9A_.wvu.FilterData" localSheetId="1" hidden="1">'2014 год'!$A$7:$F$1143</definedName>
    <definedName name="Z_57F45CE7_7B32_4B00_A901_25E6C312AF23_.wvu.FilterData" localSheetId="1" hidden="1">'2014 год'!$A$7:$F$1203</definedName>
    <definedName name="Z_5817314E_8642_427C_ACFD_37200B2BD0A8_.wvu.FilterData" localSheetId="1" hidden="1">'2014 год'!$A$7:$F$1203</definedName>
    <definedName name="Z_581C71D9_D907_426E_9A38_4F684C7498E3_.wvu.FilterData" localSheetId="1" hidden="1">'2014 год'!$A$7:$F$1203</definedName>
    <definedName name="Z_5876F682_5FD0_4665_B2F3_309E189970CD_.wvu.FilterData" localSheetId="1" hidden="1">'2014 год'!$A$7:$F$1203</definedName>
    <definedName name="Z_58DCF378_AAE3_46BC_AE10_F945B3BD9A16_.wvu.FilterData" localSheetId="1" hidden="1">'2014 год'!$A$7:$F$1203</definedName>
    <definedName name="Z_5B0ECC04_287D_41FE_BA8D_5B249E27F599_.wvu.Cols" localSheetId="1" hidden="1">'2014 год'!$G:$G</definedName>
    <definedName name="Z_5B0ECC04_287D_41FE_BA8D_5B249E27F599_.wvu.FilterData" localSheetId="1" hidden="1">'2014 год'!$A$7:$F$1203</definedName>
    <definedName name="Z_5B0ECC04_287D_41FE_BA8D_5B249E27F599_.wvu.PrintArea" localSheetId="1" hidden="1">'2014 год'!$A$5:$F$1203</definedName>
    <definedName name="Z_5B0ECC04_287D_41FE_BA8D_5B249E27F599_.wvu.PrintTitles" localSheetId="1" hidden="1">'2014 год'!$8:$9</definedName>
    <definedName name="Z_5B4A91AC_C8B6_41D6_9B9D_6FA8F444D47D_.wvu.FilterData" localSheetId="1" hidden="1">'2014 год'!$A$7:$F$1143</definedName>
    <definedName name="Z_5B8B6888_DC8B_4607_81D6_26224BD9BE4D_.wvu.FilterData" localSheetId="1" hidden="1">'2014 год'!$A$7:$F$1143</definedName>
    <definedName name="Z_5C73827A_5419_4766_B1D7_163957B8AE7B_.wvu.FilterData" localSheetId="1" hidden="1">'2014 год'!$A$7:$F$1203</definedName>
    <definedName name="Z_5D0C51CB_50F9_406B_8797_63387887404B_.wvu.FilterData" localSheetId="1" hidden="1">'2014 год'!$A$7:$F$1203</definedName>
    <definedName name="Z_5E3E2F1E_56A5_4BCA_B4B0_FA26320696D5_.wvu.FilterData" localSheetId="1" hidden="1">'2014 год'!$A$7:$F$1203</definedName>
    <definedName name="Z_5EB218E7_FD86_4A8A_8DF2_B60B27DF320F_.wvu.FilterData" localSheetId="1" hidden="1">'2014 год'!$A$7:$F$1203</definedName>
    <definedName name="Z_5F2FDBD8_DD04_4237_AA55_F2B024A5100A_.wvu.FilterData" localSheetId="1" hidden="1">'2014 год'!$A$7:$F$1203</definedName>
    <definedName name="Z_5FDA3C82_DF74_451A_B796_2DBF7CAD2298_.wvu.FilterData" localSheetId="1" hidden="1">'2014 год'!$A$7:$F$1203</definedName>
    <definedName name="Z_601B084F_A7A8_45D3_8E9A_4B2DA7F16E05_.wvu.FilterData" localSheetId="1" hidden="1">'2014 год'!$A$7:$F$1203</definedName>
    <definedName name="Z_603CC625_04C8_49D0_81FE_05BE5BC26EF5_.wvu.FilterData" localSheetId="1" hidden="1">'2014 год'!$A$7:$F$1143</definedName>
    <definedName name="Z_61C22536_6D69_40B7_BA8B_75BBEA0B970E_.wvu.FilterData" localSheetId="1" hidden="1">'2014 год'!$A$7:$F$1203</definedName>
    <definedName name="Z_61DDBF51_9C44_4ED8_AF5F_8AA49148014E_.wvu.FilterData" localSheetId="1" hidden="1">'2014 год'!$A$7:$F$1203</definedName>
    <definedName name="Z_6257A4DE_F1D2_4FB1_A73F_4F375F8661BD_.wvu.FilterData" localSheetId="1" hidden="1">'2014 год'!$A$7:$F$1143</definedName>
    <definedName name="Z_63CA41D3_09DE_45B5_BDD6_686CEFC3203E_.wvu.FilterData" localSheetId="1" hidden="1">'2014 год'!$A$10:$G$1203</definedName>
    <definedName name="Z_6443F09E_7F95_4594_84DB_5D8F2A68F889_.wvu.FilterData" localSheetId="1" hidden="1">'2014 год'!$A$7:$F$1143</definedName>
    <definedName name="Z_64849A85_25C0_4495_855E_9CFD7ED440B8_.wvu.FilterData" localSheetId="1" hidden="1">'2014 год'!$A$7:$F$1203</definedName>
    <definedName name="Z_6631C4AD_F324_4D59_9A9C_ED1B8AAB0F5C_.wvu.FilterData" localSheetId="1" hidden="1">'2014 год'!$A$7:$F$1203</definedName>
    <definedName name="Z_66BBC779_1FD5_4E39_94D0_B25B39D666B1_.wvu.FilterData" localSheetId="1" hidden="1">'2014 год'!$A$7:$F$1203</definedName>
    <definedName name="Z_673439AE_5BE8_4754_8499_19345B10BB2B_.wvu.FilterData" localSheetId="1" hidden="1">'2014 год'!$A$7:$F$1143</definedName>
    <definedName name="Z_68C20A17_232B_4FD7_BE4E_0031E66EBB19_.wvu.FilterData" localSheetId="1" hidden="1">'2014 год'!$A$7:$F$1203</definedName>
    <definedName name="Z_69004C69_59F1_46F1_8E03_C655A4F0F4BE_.wvu.FilterData" localSheetId="1" hidden="1">'2014 год'!$A$7:$F$1203</definedName>
    <definedName name="Z_69D9145A_DCA2_41D9_B2D4_8AD82393D158_.wvu.FilterData" localSheetId="1" hidden="1">'2014 год'!$A$7:$F$1203</definedName>
    <definedName name="Z_69E3E09F_63D7_44A0_87C9_C37A774C2BDB_.wvu.FilterData" localSheetId="1" hidden="1">'2014 год'!$A$7:$F$1203</definedName>
    <definedName name="Z_6A5ED90E_A4C3_41A1_8069_A5AA00F00FF5_.wvu.FilterData" localSheetId="1" hidden="1">'2014 год'!$A$7:$F$1203</definedName>
    <definedName name="Z_6A70CC14_870A_4736_9EBF_9F8C6C5F124A_.wvu.FilterData" localSheetId="1" hidden="1">'2014 год'!$A$7:$F$1143</definedName>
    <definedName name="Z_6A8920B9_DFE1_4B53_A822_686906746210_.wvu.FilterData" localSheetId="1" hidden="1">'2014 год'!$A$7:$F$1203</definedName>
    <definedName name="Z_6B370238_CBD6_4AE1_8559_A90DE6A0C1A4_.wvu.FilterData" localSheetId="1" hidden="1">'2014 год'!$A$7:$F$1203</definedName>
    <definedName name="Z_6B5DFD5C_ECA3_4937_BC41_F3A92A26AD5B_.wvu.FilterData" localSheetId="1" hidden="1">'2014 год'!$A$7:$F$1203</definedName>
    <definedName name="Z_6CD279E1_7A38_4EDC_9405_2D7F6F57704C_.wvu.FilterData" localSheetId="1" hidden="1">'2014 год'!$A$7:$F$1203</definedName>
    <definedName name="Z_6CE353C0_537B_4711_9D0B_167F1BD0950A_.wvu.FilterData" localSheetId="1" hidden="1">'2014 год'!$A$7:$F$1203</definedName>
    <definedName name="Z_6D3AEA6E_D357_431C_8683_618EF0BBFE8A_.wvu.FilterData" localSheetId="1" hidden="1">'2014 год'!$A$7:$F$1203</definedName>
    <definedName name="Z_6D474B0B_E826_4006_9311_173F9A86E602_.wvu.FilterData" localSheetId="1" hidden="1">'2014 год'!$A$7:$F$1203</definedName>
    <definedName name="Z_6E5A8D45_A1E0_4BAA_8D5F_2CFB6196AB8E_.wvu.FilterData" localSheetId="1" hidden="1">'2014 год'!$A$7:$F$1143</definedName>
    <definedName name="Z_6E687455_2548_4206_A688_775EC827F307_.wvu.FilterData" localSheetId="1" hidden="1">'2014 год'!$A$7:$F$1143</definedName>
    <definedName name="Z_6EBB8769_75BD_4175_BCFF_7A5DA367421F_.wvu.FilterData" localSheetId="1" hidden="1">'2014 год'!$A$7:$F$1203</definedName>
    <definedName name="Z_6FE61183_5868_4C88_9F84_4B5374594BCA_.wvu.FilterData" localSheetId="1" hidden="1">'2014 год'!$A$7:$F$1203</definedName>
    <definedName name="Z_702A2639_98EC_4B3B_8130_30D6EBFB5A94_.wvu.FilterData" localSheetId="1" hidden="1">'2014 год'!$A$7:$F$1143</definedName>
    <definedName name="Z_713102FD_00E1_4450_9419_7E27E49F6060_.wvu.FilterData" localSheetId="1" hidden="1">'2014 год'!$A$7:$F$1203</definedName>
    <definedName name="Z_713576A9_D6A1_4D84_B6C6_82C417398F87_.wvu.FilterData" localSheetId="1" hidden="1">'2014 год'!$A$7:$F$1143</definedName>
    <definedName name="Z_71B5A155_41BD_4ECF_9A93_4E270C21C2D0_.wvu.FilterData" localSheetId="1" hidden="1">'2014 год'!$A$7:$F$1203</definedName>
    <definedName name="Z_71C58D14_CAE6_49F0_923A_8A44EFB8C551_.wvu.FilterData" localSheetId="1" hidden="1">'2014 год'!$A$7:$F$1203</definedName>
    <definedName name="Z_71CA4448_07D7_4E5B_8D53_2D8DCB45CF0D_.wvu.FilterData" localSheetId="1" hidden="1">'2014 год'!$A$7:$F$1203</definedName>
    <definedName name="Z_727F6D9E_BE78_462F_9530_139922A55F92_.wvu.FilterData" localSheetId="1" hidden="1">'2014 год'!$A$7:$F$1143</definedName>
    <definedName name="Z_7376C419_028B_4D72_912E_410B8E9BF459_.wvu.FilterData" localSheetId="1" hidden="1">'2014 год'!$A$7:$F$1203</definedName>
    <definedName name="Z_739C8840_4186_4E38_91D1_D58828697222_.wvu.FilterData" localSheetId="1" hidden="1">'2014 год'!$A$7:$F$1203</definedName>
    <definedName name="Z_73DF60E5_5F70_418A_86E7_A7900E2EBF69_.wvu.FilterData" localSheetId="1" hidden="1">'2014 год'!$A$7:$F$1143</definedName>
    <definedName name="Z_75D55C20_A3E0_4875_B782_7785445AD364_.wvu.FilterData" localSheetId="1" hidden="1">'2014 год'!$A$7:$F$1203</definedName>
    <definedName name="Z_75EC1E01_239E_4F11_88F2_FFA699CBD373_.wvu.FilterData" localSheetId="1" hidden="1">'2014 год'!$A$7:$F$1203</definedName>
    <definedName name="Z_7718EF2A_FCEA_41D8_B005_839C4831C164_.wvu.FilterData" localSheetId="1" hidden="1">'2014 год'!$A$7:$F$1203</definedName>
    <definedName name="Z_772EDD47_F825_4D82_87D9_9FEFD286F3F8_.wvu.FilterData" localSheetId="1" hidden="1">'2014 год'!$A$7:$F$1203</definedName>
    <definedName name="Z_7A50C217_0835_427E_A760_D2664AEB60C3_.wvu.FilterData" localSheetId="1" hidden="1">'2014 год'!$A$7:$F$1203</definedName>
    <definedName name="Z_7ACE9E43_9C42_496F_9195_918500B3CA17_.wvu.FilterData" localSheetId="1" hidden="1">'2014 год'!$A$7:$F$1203</definedName>
    <definedName name="Z_7AE43902_B75D_4844_A895_5E59E8DD60A0_.wvu.FilterData" localSheetId="1" hidden="1">'2014 год'!$A$7:$F$1143</definedName>
    <definedName name="Z_7AF66328_17FF_43F4_912D_ADB0BB15D3D1_.wvu.FilterData" localSheetId="1" hidden="1">'2014 год'!$A$7:$F$1203</definedName>
    <definedName name="Z_7B2E3BDE_C441_47F0_AAEE_78F14EF61A85_.wvu.FilterData" localSheetId="1" hidden="1">'2014 год'!$A$7:$F$1143</definedName>
    <definedName name="Z_7C6E0ECD_7C82_43DA_9D75_77D350D6208C_.wvu.FilterData" localSheetId="1" hidden="1">'2014 год'!$A$7:$F$1143</definedName>
    <definedName name="Z_7CC43D9C_C69C_478B_A304_BC025559CED7_.wvu.FilterData" localSheetId="1" hidden="1">'2014 год'!$A$7:$F$1203</definedName>
    <definedName name="Z_7F656922_6FDE_49E0_97AD_1A6D705D2E26_.wvu.FilterData" localSheetId="1" hidden="1">'2014 год'!$A$7:$F$1203</definedName>
    <definedName name="Z_7FEC3782_63CB_48AB_A9B9_9C317D30B71C_.wvu.FilterData" localSheetId="1" hidden="1">'2014 год'!$A$7:$F$1143</definedName>
    <definedName name="Z_801D8F29_5B8E_4B6B_9F15_EC2A8C4A5F55_.wvu.FilterData" localSheetId="1" hidden="1">'2014 год'!$A$7:$F$1203</definedName>
    <definedName name="Z_804F60AD_EC4A_4A73_BB76_0D47910F27BE_.wvu.FilterData" localSheetId="1" hidden="1">'2014 год'!$A$10:$F$1203</definedName>
    <definedName name="Z_812CE8FC_45A2_49E0_80CF_0751657640D8_.wvu.FilterData" localSheetId="1" hidden="1">'2014 год'!$A$7:$F$1203</definedName>
    <definedName name="Z_8180B04D_132E_4AEF_A789_32C9B0BF3437_.wvu.FilterData" localSheetId="1" hidden="1">'2014 год'!$A$7:$F$1143</definedName>
    <definedName name="Z_833ED417_949F_4187_8D81_EF7FE148832E_.wvu.FilterData" localSheetId="1" hidden="1">'2014 год'!$A$7:$F$1143</definedName>
    <definedName name="Z_8441188D_5598_452D_A163_555874D984C2_.wvu.FilterData" localSheetId="1" hidden="1">'2014 год'!$A$7:$F$1203</definedName>
    <definedName name="Z_84BD7CE6_9D6D_4B3A_B71E_7A080572A1A6_.wvu.FilterData" localSheetId="1" hidden="1">'2014 год'!$A$7:$F$1143</definedName>
    <definedName name="Z_857C978B_B2C3_470A_A7DF_CAE1637F26D3_.wvu.FilterData" localSheetId="1" hidden="1">'2014 год'!$A$7:$F$1203</definedName>
    <definedName name="Z_86927E49_97E0_4FD2_8415_307812566597_.wvu.FilterData" localSheetId="1" hidden="1">'2014 год'!$A$7:$F$1203</definedName>
    <definedName name="Z_86A3091F_81A3_4027_9E6F_AAEDED3811D9_.wvu.FilterData" localSheetId="1" hidden="1">'2014 год'!$A$7:$F$1143</definedName>
    <definedName name="Z_86E60E27_03EA_4136_B85E_9FE43AA5AEEE_.wvu.FilterData" localSheetId="1" hidden="1">'2014 год'!$A$7:$F$1203</definedName>
    <definedName name="Z_86EF30E0_3133_453A_B533_29EA7E3CE463_.wvu.FilterData" localSheetId="1" hidden="1">'2014 год'!$A$7:$F$1143</definedName>
    <definedName name="Z_8930E696_E276_4881_A2A3_78EAA0BE84B3_.wvu.FilterData" localSheetId="1" hidden="1">'2014 год'!$A$7:$F$1143</definedName>
    <definedName name="Z_894148B6_2662_40B2_B3F4_983DFAA3EB7E_.wvu.FilterData" localSheetId="1" hidden="1">'2014 год'!$A$7:$F$1143</definedName>
    <definedName name="Z_89ADC4D0_BEA0_4A0D_9539_12B57848BEFE_.wvu.FilterData" localSheetId="1" hidden="1">'2014 год'!$A$10:$G$1203</definedName>
    <definedName name="Z_89B2E33F_1D42_4036_8895_B42940C06104_.wvu.FilterData" localSheetId="1" hidden="1">'2014 год'!$A$7:$F$1143</definedName>
    <definedName name="Z_89BD3A12_B0B0_4176_902E_2250588C3BF1_.wvu.FilterData" localSheetId="1" hidden="1">'2014 год'!$A$7:$F$1143</definedName>
    <definedName name="Z_8ABA4AAF_F9B8_4736_A935_4298FD6BC0D7_.wvu.FilterData" localSheetId="1" hidden="1">'2014 год'!$A$7:$F$1203</definedName>
    <definedName name="Z_8B0F08C8_A32B_477F_B38A_BCFC64675EBC_.wvu.FilterData" localSheetId="1" hidden="1">'2014 год'!$A$7:$F$1203</definedName>
    <definedName name="Z_8B363A26_D016_4D55_A2DC_DDF603AB55B1_.wvu.FilterData" localSheetId="1" hidden="1">'2014 год'!$A$10:$G$1203</definedName>
    <definedName name="Z_8C4A2C45_948E_47DD_8AFE_CC22EADAAAD2_.wvu.FilterData" localSheetId="1" hidden="1">'2014 год'!$A$7:$F$1203</definedName>
    <definedName name="Z_8CB107D7_4D83_4195_A368_3B186CE6D535_.wvu.FilterData" localSheetId="1" hidden="1">'2014 год'!$A$7:$F$1143</definedName>
    <definedName name="Z_8CE8574A_6BF3_4F09_9CC2_A27CD8F3CD21_.wvu.FilterData" localSheetId="1" hidden="1">'2014 год'!$A$7:$F$1203</definedName>
    <definedName name="Z_8E4191FA_C814_4A92_B192_0F430F979047_.wvu.FilterData" localSheetId="1" hidden="1">'2014 год'!$A$7:$F$1143</definedName>
    <definedName name="Z_8E7178FB_3B43_47C3_A920_04CF161DC57D_.wvu.FilterData" localSheetId="1" hidden="1">'2014 год'!$A$7:$F$1203</definedName>
    <definedName name="Z_8EA66883_FAEC_4C07_AF6B_0A7C886C6860_.wvu.FilterData" localSheetId="1" hidden="1">'2014 год'!$A$7:$F$1203</definedName>
    <definedName name="Z_8ECF6EB7_D0C6_4823_AC8E_D63C0314E881_.wvu.FilterData" localSheetId="1" hidden="1">'2014 год'!$A$7:$F$1203</definedName>
    <definedName name="Z_8ED9587F_1212_4695_8694_BE90DA241F38_.wvu.FilterData" localSheetId="1" hidden="1">'2014 год'!$A$7:$F$1143</definedName>
    <definedName name="Z_8F9EB792_5571_4A4A_8C62_DF06E69764E7_.wvu.FilterData" localSheetId="1" hidden="1">'2014 год'!$A$7:$F$1203</definedName>
    <definedName name="Z_8FD13707_6EA3_44A3_A065_E1C52E6D59A8_.wvu.FilterData" localSheetId="1" hidden="1">'2014 год'!$A$7:$F$1143</definedName>
    <definedName name="Z_8FF20B0A_3E50_41FD_A9A2_CF0B4581C492_.wvu.FilterData" localSheetId="1" hidden="1">'2014 год'!$A$7:$F$1143</definedName>
    <definedName name="Z_90DDA58C_BA2D_4EAA_BA51_45665D8EBF17_.wvu.FilterData" localSheetId="1" hidden="1">'2014 год'!$A$7:$F$1203</definedName>
    <definedName name="Z_910959A1_967A_4D11_A335_C1A24F273731_.wvu.FilterData" localSheetId="1" hidden="1">'2014 год'!$A$7:$F$1203</definedName>
    <definedName name="Z_913195FC_1D5E_4881_B559_A06A9CFA1EE9_.wvu.FilterData" localSheetId="1" hidden="1">'2014 год'!$A$7:$F$1203</definedName>
    <definedName name="Z_91512BEA_1065_442D_B256_8700A8B69E23_.wvu.FilterData" localSheetId="1" hidden="1">'2014 год'!$A$7:$F$1203</definedName>
    <definedName name="Z_918F09B9_5A5A_497D_BCBB_2E9A32B33A79_.wvu.FilterData" localSheetId="1" hidden="1">'2014 год'!$A$7:$F$1203</definedName>
    <definedName name="Z_9385B763_0CF7_491B_BF88_E7176BBCE938_.wvu.FilterData" localSheetId="1" hidden="1">'2014 год'!$A$10:$F$1203</definedName>
    <definedName name="Z_93E6AB2A_D8E1_4013_85E7_509A14BF0119_.wvu.FilterData" localSheetId="1" hidden="1">'2014 год'!$A$7:$F$1203</definedName>
    <definedName name="Z_9491DDF0_8A4E_4467_B271_53B1621A6E3E_.wvu.FilterData" localSheetId="1" hidden="1">'2014 год'!$A$7:$F$1203</definedName>
    <definedName name="Z_953CF944_D69F_465B_BE8F_2CF86DAE022F_.wvu.FilterData" localSheetId="1" hidden="1">'2014 год'!$A$7:$F$1203</definedName>
    <definedName name="Z_957BC17E_B21D_4730_A34D_FCB0DFEF21E4_.wvu.FilterData" localSheetId="1" hidden="1">'2014 год'!$A$7:$F$1203</definedName>
    <definedName name="Z_95872F67_E246_43B1_ACC2_FF2B3EB9B512_.wvu.FilterData" localSheetId="1" hidden="1">'2014 год'!$A$7:$F$1143</definedName>
    <definedName name="Z_95C4CE74_8F87_4B53_AE97_2207E1102808_.wvu.FilterData" localSheetId="1" hidden="1">'2014 год'!$A$7:$F$1203</definedName>
    <definedName name="Z_9636A0E9_E202_433F_944B_EAC0BE160A96_.wvu.FilterData" localSheetId="1" hidden="1">'2014 год'!$A$7:$F$1203</definedName>
    <definedName name="Z_969DF307_404A_4331_AE7F_4EBDACF8CA27_.wvu.FilterData" localSheetId="1" hidden="1">'2014 год'!$A$7:$F$1143</definedName>
    <definedName name="Z_96DE1594_517C_41D2_9A06_701DE54145F4_.wvu.FilterData" localSheetId="1" hidden="1">'2014 год'!$A$7:$F$1143</definedName>
    <definedName name="Z_976D6AB5_2443_466C_88C3_47761559EB0C_.wvu.FilterData" localSheetId="1" hidden="1">'2014 год'!$A$7:$F$1143</definedName>
    <definedName name="Z_97CD7DBB_46E0_4B70_BF8F_63B8424E7A91_.wvu.FilterData" localSheetId="1" hidden="1">'2014 год'!$A$7:$F$1143</definedName>
    <definedName name="Z_980C2AFD_66F2_464C_BEA2_742A80A72145_.wvu.FilterData" localSheetId="1" hidden="1">'2014 год'!$A$7:$F$1143</definedName>
    <definedName name="Z_988A69C9_5803_4E98_BFF7_93591A46AF4D_.wvu.FilterData" localSheetId="1" hidden="1">'2014 год'!$A$7:$F$1203</definedName>
    <definedName name="Z_989FEA2C_C875_42E9_8B35_BC6FFE021D18_.wvu.FilterData" localSheetId="1" hidden="1">'2014 год'!$A$7:$F$1143</definedName>
    <definedName name="Z_9907479B_422F_4143_B684_01CC4D650814_.wvu.FilterData" localSheetId="1" hidden="1">'2014 год'!$A$7:$F$1203</definedName>
    <definedName name="Z_9A337517_F7EF_448C_858C_76035EC00A76_.wvu.FilterData" localSheetId="1" hidden="1">'2014 год'!$A$7:$F$1203</definedName>
    <definedName name="Z_9AB73161_EDCD_4F54_91EB_C4912440CC55_.wvu.FilterData" localSheetId="1" hidden="1">'2014 год'!$A$7:$F$1203</definedName>
    <definedName name="Z_9B4D6B63_1E87_4AED_8402_B6C1593E7B5C_.wvu.FilterData" localSheetId="1" hidden="1">'2014 год'!$A$7:$F$1203</definedName>
    <definedName name="Z_9BD0CEC2_808A_4C1A_8AC8_5383AAD79AA5_.wvu.FilterData" localSheetId="1" hidden="1">'2014 год'!$A$7:$F$1203</definedName>
    <definedName name="Z_9C141772_4E8A_4358_A9C6_B9729C64A6FC_.wvu.FilterData" localSheetId="1" hidden="1">'2014 год'!$A$7:$F$1203</definedName>
    <definedName name="Z_9D417091_1C41_4BC1_B634_752C9E9DF8F0_.wvu.FilterData" localSheetId="1" hidden="1">'2014 год'!$A$10:$F$1203</definedName>
    <definedName name="Z_9D50FBD1_3A93_4C9D_8E11_C39A6FEB9E4F_.wvu.FilterData" localSheetId="1" hidden="1">'2014 год'!$A$7:$F$1143</definedName>
    <definedName name="Z_9DEFF798_6D39_4D6C_AA34_8A3044927A22_.wvu.FilterData" localSheetId="1" hidden="1">'2014 год'!$A$7:$F$1143</definedName>
    <definedName name="Z_9E085681_7B9D_4B20_83F4_B2E66ACE0BF7_.wvu.FilterData" localSheetId="1" hidden="1">'2014 год'!$A$7:$F$1203</definedName>
    <definedName name="Z_9F399E53_4466_4D95_A4B8_F3D1A30C9ED0_.wvu.FilterData" localSheetId="1" hidden="1">'2014 год'!$A$7:$F$1203</definedName>
    <definedName name="Z_9F60B852_6939_47CA_A1C7_FE741ED5CF12_.wvu.FilterData" localSheetId="1" hidden="1">'2014 год'!$A$7:$F$1143</definedName>
    <definedName name="Z_A09305A4_2AE5_415D_A1A9_92439E067BA3_.wvu.FilterData" localSheetId="1" hidden="1">'2014 год'!$A$7:$F$1203</definedName>
    <definedName name="Z_A0FCFEB8_E529_4BFD_A675_7DC32701BAFB_.wvu.FilterData" localSheetId="1" hidden="1">'2014 год'!$A$7:$F$1203</definedName>
    <definedName name="Z_A11F2D3B_DBCD_4E68_90AB_447F04F6A7F4_.wvu.FilterData" localSheetId="1" hidden="1">'2014 год'!$A$7:$F$1143</definedName>
    <definedName name="Z_A1ACFA92_38C5_4664_92B8_8FE304AB02E1_.wvu.FilterData" localSheetId="1" hidden="1">'2014 год'!$A$10:$F$1203</definedName>
    <definedName name="Z_A2362416_F567_4D5B_AE43_A1780702E95D_.wvu.FilterData" localSheetId="1" hidden="1">'2014 год'!$A$7:$F$1203</definedName>
    <definedName name="Z_A2F5AB8B_6902_4D1B_BD99_B21CFE4E9069_.wvu.FilterData" localSheetId="1" hidden="1">'2014 год'!$A$7:$F$1203</definedName>
    <definedName name="Z_A59EA45F_8C3B_490B_904B_6BB1CA764AB2_.wvu.FilterData" localSheetId="1" hidden="1">'2014 год'!$A$7:$F$1143</definedName>
    <definedName name="Z_A6F17A57_32FF_45DD_BD64_DECFD1711284_.wvu.FilterData" localSheetId="1" hidden="1">'2014 год'!$A$7:$F$1203</definedName>
    <definedName name="Z_A7796E46_8900_4881_844F_A060F407221C_.wvu.FilterData" localSheetId="1" hidden="1">'2014 год'!$A$7:$F$1203</definedName>
    <definedName name="Z_A8106264_3295_4312_BA82_A79BBB1DDAF3_.wvu.FilterData" localSheetId="1" hidden="1">'2014 год'!$A$7:$F$1203</definedName>
    <definedName name="Z_A8A94F65_A28F_4EB4_A4D0_6639188C3F2A_.wvu.FilterData" localSheetId="1" hidden="1">'2014 год'!$A$7:$F$1203</definedName>
    <definedName name="Z_A938D4AA_6188_4C37_BB41_F7920216A66A_.wvu.FilterData" localSheetId="1" hidden="1">'2014 год'!$A$7:$F$1203</definedName>
    <definedName name="Z_A999D8D0_DA48_4E73_971A_98DA2584B55C_.wvu.FilterData" localSheetId="1" hidden="1">'2014 год'!$A$7:$F$1143</definedName>
    <definedName name="Z_AB9EB9C0_87E8_44CF_9899_A9B269A9F04C_.wvu.FilterData" localSheetId="1" hidden="1">'2014 год'!$A$7:$F$1203</definedName>
    <definedName name="Z_AC0B3CCF_8733_4DD0_BF4F_142D1CE5966C_.wvu.FilterData" localSheetId="1" hidden="1">'2014 год'!$A$7:$F$1143</definedName>
    <definedName name="Z_AC3F0DF9_6DC2_40CE_9387_6C9C7B6B214A_.wvu.FilterData" localSheetId="1" hidden="1">'2014 год'!$A$7:$F$1203</definedName>
    <definedName name="Z_ACF6B29B_3962_4205_9B8A_8D70FFEC8398_.wvu.FilterData" localSheetId="1" hidden="1">'2014 год'!$A$7:$F$1203</definedName>
    <definedName name="Z_AD05D2C7_21D9_4273_BB08_D26123934FA6_.wvu.FilterData" localSheetId="1" hidden="1">'2014 год'!$A$7:$F$1203</definedName>
    <definedName name="Z_AD1860E5_E3EB_42BD_B163_169BCC9A2A20_.wvu.FilterData" localSheetId="1" hidden="1">'2014 год'!$A$7:$F$1203</definedName>
    <definedName name="Z_AD9CAFCC_4C34_4640_AB4D_DD985F6F326C_.wvu.FilterData" localSheetId="1" hidden="1">'2014 год'!$A$10:$G$1203</definedName>
    <definedName name="Z_AED1A4E8_B9BB_43B4_94F0_4636385F04AF_.wvu.FilterData" localSheetId="1" hidden="1">'2014 год'!$A$7:$F$1143</definedName>
    <definedName name="Z_B027FC85_94A2_47D3_A028_D32069018A42_.wvu.FilterData" localSheetId="1" hidden="1">'2014 год'!$A$7:$F$1143</definedName>
    <definedName name="Z_B26E71B3_4E47_4DDA_82A1_731D170B39AD_.wvu.FilterData" localSheetId="1" hidden="1">'2014 год'!$A$7:$F$1203</definedName>
    <definedName name="Z_B277CD04_8307_4D63_AEB4_DED90E96A250_.wvu.FilterData" localSheetId="1" hidden="1">'2014 год'!$A$7:$F$1143</definedName>
    <definedName name="Z_B29DDEA7_BCED_4A65_A2A4_2552513BFAC3_.wvu.FilterData" localSheetId="1" hidden="1">'2014 год'!$A$7:$F$1203</definedName>
    <definedName name="Z_B2B8434C_6C78_4DCB_AFBB_90B24BBBCB58_.wvu.FilterData" localSheetId="1" hidden="1">'2014 год'!$A$7:$F$1203</definedName>
    <definedName name="Z_B2B8434C_6C78_4DCB_AFBB_90B24BBBCB58_.wvu.PrintArea" localSheetId="1" hidden="1">'2014 год'!$A$5:$F$1203</definedName>
    <definedName name="Z_B3B4B4E7_3573_435E_B3A0_30347299E5A1_.wvu.FilterData" localSheetId="1" hidden="1">'2014 год'!$A$7:$F$1143</definedName>
    <definedName name="Z_B3BB136F_A227_48ED_8916_0F1C109809AD_.wvu.FilterData" localSheetId="1" hidden="1">'2014 год'!$A$7:$F$1143</definedName>
    <definedName name="Z_B43A20D0_275C_4CF8_B3AD_0C83442B1B32_.wvu.FilterData" localSheetId="1" hidden="1">'2014 год'!$A$7:$F$1203</definedName>
    <definedName name="Z_B48053AE_D00B_4796_8F29_76A431F23F0B_.wvu.FilterData" localSheetId="1" hidden="1">'2014 год'!$A$7:$F$1203</definedName>
    <definedName name="Z_B4EF7754_B7CA_48EA_B345_1250E00DE784_.wvu.FilterData" localSheetId="1" hidden="1">'2014 год'!$A$7:$F$1203</definedName>
    <definedName name="Z_B55ECA27_C7CA_41AA_A658_F0040186CB36_.wvu.FilterData" localSheetId="1" hidden="1">'2014 год'!$A$7:$F$1203</definedName>
    <definedName name="Z_B62CE7B7_F7EF_4CD6_BB78_D7ACA1576D14_.wvu.FilterData" localSheetId="1" hidden="1">'2014 год'!$A$7:$F$1203</definedName>
    <definedName name="Z_B634F5B6_06F5_40EA_905F_742C598FC129_.wvu.FilterData" localSheetId="1" hidden="1">'2014 год'!$A$7:$F$1203</definedName>
    <definedName name="Z_B70CE5DB_88EE_4F2C_92BC_FF9B2744434F_.wvu.FilterData" localSheetId="1" hidden="1">'2014 год'!$A$10:$G$1203</definedName>
    <definedName name="Z_B71838CA_A544_4464_9F65_56C29DC27587_.wvu.FilterData" localSheetId="1" hidden="1">'2014 год'!$A$7:$F$1203</definedName>
    <definedName name="Z_B7AEE00C_70B7_49D3_8B4D_80A60507AFB6_.wvu.FilterData" localSheetId="1" hidden="1">'2014 год'!$A$7:$F$1143</definedName>
    <definedName name="Z_B7E68A1B_4F73_47B9_B462_14FF9ACA9AC3_.wvu.FilterData" localSheetId="1" hidden="1">'2014 год'!$A$7:$F$1203</definedName>
    <definedName name="Z_B9D8E4CE_8A96_4B79_B7FA_F9650A6FD902_.wvu.FilterData" localSheetId="1" hidden="1">'2014 год'!$A$7:$F$1203</definedName>
    <definedName name="Z_BA88F542_B751_4738_81E1_1C0125040C6C_.wvu.FilterData" localSheetId="1" hidden="1">'2014 год'!$A$7:$F$1203</definedName>
    <definedName name="Z_BAC75FF3_4D94_4D3A_A3AB_B3659E2857FF_.wvu.FilterData" localSheetId="1" hidden="1">'2014 год'!$A$7:$F$1143</definedName>
    <definedName name="Z_BAFD9EE2_E27C_4BB3_9933_81DC309BF49C_.wvu.FilterData" localSheetId="1" hidden="1">'2014 год'!$A$7:$F$1203</definedName>
    <definedName name="Z_BB60DB4B_DE00_44C2_9BE2_1A296CC32115_.wvu.FilterData" localSheetId="1" hidden="1">'2014 год'!$A$7:$F$1143</definedName>
    <definedName name="Z_BBBD3E44_291E_4115_B42B_73C7D8BD57E7_.wvu.FilterData" localSheetId="1" hidden="1">'2014 год'!$A$7:$F$1203</definedName>
    <definedName name="Z_BCC92EA4_7407_4E54_9D12_3B486C9EC67C_.wvu.FilterData" localSheetId="1" hidden="1">'2014 год'!$A$7:$F$1203</definedName>
    <definedName name="Z_BD52FF61_7EDC_4B9F_AC4D_4F14F2B29429_.wvu.FilterData" localSheetId="1" hidden="1">'2014 год'!$A$7:$F$1203</definedName>
    <definedName name="Z_BE052D27_EF27_4350_A9B2_2E5C2ECB824E_.wvu.FilterData" localSheetId="1" hidden="1">'2014 год'!$A$7:$F$1203</definedName>
    <definedName name="Z_BF547957_8FEB_468C_889E_25CCFCF49ECA_.wvu.FilterData" localSheetId="1" hidden="1">'2014 год'!$A$10:$G$1203</definedName>
    <definedName name="Z_BF7136A9_C8F1_47F0_B945_0D081316E6B9_.wvu.FilterData" localSheetId="1" hidden="1">'2014 год'!$A$7:$F$1203</definedName>
    <definedName name="Z_C10D0406_6B51_40D0_819D_F4AD5C72EC51_.wvu.FilterData" localSheetId="1" hidden="1">'2014 год'!$A$7:$F$1203</definedName>
    <definedName name="Z_C2719C73_5988_4C06_A539_03CF81020B85_.wvu.FilterData" localSheetId="1" hidden="1">'2014 год'!$A$7:$F$1203</definedName>
    <definedName name="Z_C2E0C8DA_E616_44E4_9986_98A2F9FB3678_.wvu.FilterData" localSheetId="1" hidden="1">'2014 год'!$A$7:$F$1143</definedName>
    <definedName name="Z_C3879DC4_2CF2_43E8_A8BD_B3A5B070C590_.wvu.FilterData" localSheetId="1" hidden="1">'2014 год'!$A$7:$F$1203</definedName>
    <definedName name="Z_C3A3497C_778F_4EFE_AAEA_FE2586F67BBF_.wvu.FilterData" localSheetId="1" hidden="1">'2014 год'!$A$10:$F$1203</definedName>
    <definedName name="Z_C4BF7710_CE70_4D66_8723_9020F9DAED83_.wvu.FilterData" localSheetId="1" hidden="1">'2014 год'!$A$7:$F$1203</definedName>
    <definedName name="Z_C634BDB9_2143_49FC_BA00_EC3DAEC53276_.wvu.FilterData" localSheetId="1" hidden="1">'2014 год'!$A$7:$F$1203</definedName>
    <definedName name="Z_C6D1BFAF_402C_47FD_AE1D_1B9E432DA911_.wvu.FilterData" localSheetId="1" hidden="1">'2014 год'!$A$7:$F$1203</definedName>
    <definedName name="Z_C727904A_D0F7_45D7_83A7_FBBF45BFBB88_.wvu.FilterData" localSheetId="1" hidden="1">'2014 год'!$A$7:$F$1203</definedName>
    <definedName name="Z_C72BD75B_92DD_4B47_BC9B_A197C14EBD49_.wvu.FilterData" localSheetId="1" hidden="1">'2014 год'!$A$7:$F$1143</definedName>
    <definedName name="Z_C7735A17_DAAB_4B96_AAB1_BE76DE09472F_.wvu.FilterData" localSheetId="1" hidden="1">'2014 год'!$A$7:$F$1203</definedName>
    <definedName name="Z_C7735A17_DAAB_4B96_AAB1_BE76DE09472F_.wvu.PrintArea" localSheetId="1" hidden="1">'2014 год'!$A$5:$G$1203</definedName>
    <definedName name="Z_C7A8D4BF_496F_467C_ACF1_D36EC033A9AF_.wvu.FilterData" localSheetId="1" hidden="1">'2014 год'!$A$7:$F$1203</definedName>
    <definedName name="Z_C7A8D4BF_496F_467C_ACF1_D36EC033A9AF_.wvu.PrintArea" localSheetId="1" hidden="1">'2014 год'!$A$5:$F$1203</definedName>
    <definedName name="Z_C7A8D4BF_496F_467C_ACF1_D36EC033A9AF_.wvu.PrintTitles" localSheetId="1" hidden="1">'2014 год'!$8:$9</definedName>
    <definedName name="Z_C7FA3BCB_95F6_47FA_A463_66E3239DFB3A_.wvu.FilterData" localSheetId="1" hidden="1">'2014 год'!$A$7:$F$1203</definedName>
    <definedName name="Z_C8D93405_1680_4485_A5DE_0AB190AB4E65_.wvu.FilterData" localSheetId="1" hidden="1">'2014 год'!$A$7:$F$1203</definedName>
    <definedName name="Z_C9AE58E2_A595_4ABA_A0B9_3F33EEC6CDC0_.wvu.FilterData" localSheetId="1" hidden="1">'2014 год'!$A$10:$F$1203</definedName>
    <definedName name="Z_CA0DB301_7CC1_4E88_A29E_B4B68E010D81_.wvu.FilterData" localSheetId="1" hidden="1">'2014 год'!$A$7:$F$1203</definedName>
    <definedName name="Z_CA68B062_AE10_473D_A049_2DFB42FBB25A_.wvu.FilterData" localSheetId="1" hidden="1">'2014 год'!$A$7:$F$1203</definedName>
    <definedName name="Z_CC10639F_AE5C_41C9_9CA6_7F05B3F6384D_.wvu.FilterData" localSheetId="1" hidden="1">'2014 год'!$A$7:$F$1203</definedName>
    <definedName name="Z_CC8C966D_6E1A_4940_B106_396E1AE39F5E_.wvu.FilterData" localSheetId="1" hidden="1">'2014 год'!$A$7:$F$1143</definedName>
    <definedName name="Z_CCAF7CB3_22F2_4955_8C1F_56900058C02F_.wvu.FilterData" localSheetId="1" hidden="1">'2014 год'!$A$10:$G$1203</definedName>
    <definedName name="Z_CCED46D5_EA30_45D8_B225_AF5E645A643F_.wvu.FilterData" localSheetId="1" hidden="1">'2014 год'!$A$7:$F$1203</definedName>
    <definedName name="Z_CEEAD891_F0AD_4031_B27E_413647749D82_.wvu.FilterData" localSheetId="1" hidden="1">'2014 год'!$A$7:$F$1203</definedName>
    <definedName name="Z_CF22835C_8D3C_4AE4_B6DF_88BDF377D758_.wvu.FilterData" localSheetId="1" hidden="1">'2014 год'!$A$10:$G$1203</definedName>
    <definedName name="Z_CF6EBB0A_0BB4_4666_AC03_15E73B0C579E_.wvu.FilterData" localSheetId="1" hidden="1">'2014 год'!$A$7:$F$1203</definedName>
    <definedName name="Z_CF74132E_4AAD_4559_B99D_6F74ADA7089F_.wvu.FilterData" localSheetId="1" hidden="1">'2014 год'!$A$7:$F$1203</definedName>
    <definedName name="Z_D07FDAED_F48A_454F_8A25_E1C6B4649A3E_.wvu.FilterData" localSheetId="1" hidden="1">'2014 год'!$A$7:$F$1143</definedName>
    <definedName name="Z_D1011CA6_5CF5_4F03_AE01_060E450CDF70_.wvu.FilterData" localSheetId="1" hidden="1">'2014 год'!$A$7:$F$1203</definedName>
    <definedName name="Z_D11BDC36_F2AB_4C10_9DCC_4B3F9ADC5F15_.wvu.FilterData" localSheetId="1" hidden="1">'2014 год'!$A$7:$F$1203</definedName>
    <definedName name="Z_D130E225_B505_4E39_953C_75EDE2683189_.wvu.FilterData" localSheetId="1" hidden="1">'2014 год'!$A$7:$F$1203</definedName>
    <definedName name="Z_D1670AB2_F61B_49C7_9215_4FC9CB9CC74A_.wvu.FilterData" localSheetId="1" hidden="1">'2014 год'!$A$7:$F$1203</definedName>
    <definedName name="Z_D253F0FB_11F8_4B68_BF1A_0E70F812E1AB_.wvu.FilterData" localSheetId="1" hidden="1">'2014 год'!$A$7:$F$1143</definedName>
    <definedName name="Z_D35C5548_8F00_4843_9917_6930ACA0B9DD_.wvu.FilterData" localSheetId="1" hidden="1">'2014 год'!$A$7:$F$1203</definedName>
    <definedName name="Z_D3CC2A63_09F5_48C6_89CB_9344AC40B986_.wvu.FilterData" localSheetId="1" hidden="1">'2014 год'!$A$7:$F$1143</definedName>
    <definedName name="Z_D4A7AE18_8B9E_48A5_B98E_E6A3D84D15ED_.wvu.FilterData" localSheetId="1" hidden="1">'2014 год'!$A$7:$F$1143</definedName>
    <definedName name="Z_D4C5E59E_8A4F_4950_83EE_9031A43189C6_.wvu.FilterData" localSheetId="1" hidden="1">'2014 год'!$A$7:$F$1203</definedName>
    <definedName name="Z_D4CBB81E_9B6D_4DA0_B95A_6D70EBD71F14_.wvu.FilterData" localSheetId="1" hidden="1">'2014 год'!$A$7:$F$1203</definedName>
    <definedName name="Z_D4E257C9_F6F5_4724_8F8D_254E81E361D1_.wvu.FilterData" localSheetId="1" hidden="1">'2014 год'!$A$7:$F$1203</definedName>
    <definedName name="Z_D50F4102_482A_4DCA_82B2_CC9AA389660E_.wvu.FilterData" localSheetId="1" hidden="1">'2014 год'!$A$7:$F$1143</definedName>
    <definedName name="Z_D602A1F6_3776_4C79_A951_82F7DC413D62_.wvu.FilterData" localSheetId="1" hidden="1">'2014 год'!$A$7:$F$1203</definedName>
    <definedName name="Z_D64771AB_0FCC_4F32_9FB7_9185D1A4AFA2_.wvu.FilterData" localSheetId="1" hidden="1">'2014 год'!$A$7:$F$1203</definedName>
    <definedName name="Z_D6CF4764_E2BF_4235_A368_A8F108597173_.wvu.FilterData" localSheetId="1" hidden="1">'2014 год'!$A$7:$F$1203</definedName>
    <definedName name="Z_D6D6B02D_3B37_4C7F_B3D5_28905545597A_.wvu.FilterData" localSheetId="1" hidden="1">'2014 год'!$A$7:$F$1203</definedName>
    <definedName name="Z_D704B0C3_868C_42EA_9161_15C1614A7C66_.wvu.FilterData" localSheetId="1" hidden="1">'2014 год'!$A$7:$F$1143</definedName>
    <definedName name="Z_D72986E2_5094_4A27_AC76_C62F18983C79_.wvu.FilterData" localSheetId="1" hidden="1">'2014 год'!$A$7:$F$1203</definedName>
    <definedName name="Z_D8770584_408C_4147_A0F6_E9438D41326A_.wvu.FilterData" localSheetId="1" hidden="1">'2014 год'!$A$7:$F$1203</definedName>
    <definedName name="Z_D8B1E600_70A6_47CB_A321_35C217CE307A_.wvu.FilterData" localSheetId="1" hidden="1">'2014 год'!$A$7:$F$1203</definedName>
    <definedName name="Z_DA15D12B_B687_4104_AF35_4470F046E021_.wvu.FilterData" localSheetId="1" hidden="1">'2014 год'!$A$10:$G$1203</definedName>
    <definedName name="Z_DA15D12B_B687_4104_AF35_4470F046E021_.wvu.PrintArea" localSheetId="0" hidden="1">'2014 '!$A$1:$E$62</definedName>
    <definedName name="Z_DA443817_EDBF_4F25_8580_570F861418A8_.wvu.FilterData" localSheetId="1" hidden="1">'2014 год'!$A$7:$F$1143</definedName>
    <definedName name="Z_DA7117F0_EA4F_46AB_ABA0_50F1B9FFF874_.wvu.FilterData" localSheetId="1" hidden="1">'2014 год'!$A$7:$F$1203</definedName>
    <definedName name="Z_DA7BFF0F_3AE3_4038_876C_895BD3F7E08B_.wvu.FilterData" localSheetId="1" hidden="1">'2014 год'!$A$7:$F$1203</definedName>
    <definedName name="Z_DA7F7071_1F1E_41BF_A3BF_5852B4B7EA04_.wvu.FilterData" localSheetId="1" hidden="1">'2014 год'!$A$9:$K$1203</definedName>
    <definedName name="Z_DAA49F7F_42E4_42E8_80EF_F55AA254E802_.wvu.FilterData" localSheetId="1" hidden="1">'2014 год'!$A$7:$F$1143</definedName>
    <definedName name="Z_DAC940D5_96CF_4E59_B154_8C7CE61F0B76_.wvu.FilterData" localSheetId="1" hidden="1">'2014 год'!$A$7:$F$1203</definedName>
    <definedName name="Z_DB333CAD_CB36_44F4_B9A0_E5C8A0FE7F19_.wvu.FilterData" localSheetId="1" hidden="1">'2014 год'!$A$10:$G$1203</definedName>
    <definedName name="Z_DC8AE3D9_6B29_49D9_BC14_7F1A1F2860C3_.wvu.FilterData" localSheetId="1" hidden="1">'2014 год'!$A$7:$F$1203</definedName>
    <definedName name="Z_DCE8C298_05F2_4894_ADD9_0C8B1A668AE1_.wvu.FilterData" localSheetId="1" hidden="1">'2014 год'!$A$7:$F$1203</definedName>
    <definedName name="Z_DCE8C298_05F2_4894_ADD9_0C8B1A668AE1_.wvu.PrintArea" localSheetId="0" hidden="1">'2014 '!$A$1:$D$62</definedName>
    <definedName name="Z_DCE8C298_05F2_4894_ADD9_0C8B1A668AE1_.wvu.PrintArea" localSheetId="1" hidden="1">'2014 год'!$A$5:$G$1203</definedName>
    <definedName name="Z_DD5D5A9E_7C25_4623_B254_6D1F9F66B5FE_.wvu.FilterData" localSheetId="1" hidden="1">'2014 год'!$A$7:$F$1203</definedName>
    <definedName name="Z_DE1FF856_CFE7_4DC3_B0D0_2B2E436AE899_.wvu.FilterData" localSheetId="1" hidden="1">'2014 год'!$A$7:$F$1203</definedName>
    <definedName name="Z_DE2D6282_596D_444D_B3BA_0F012B6729FD_.wvu.FilterData" localSheetId="1" hidden="1">'2014 год'!$A$7:$F$1143</definedName>
    <definedName name="Z_DE5CBA33_3826_415C_A714_5E5B2170E2AF_.wvu.FilterData" localSheetId="1" hidden="1">'2014 год'!$A$7:$F$1143</definedName>
    <definedName name="Z_DE6D57BD_D946_4F4C_94DA_A669C514F195_.wvu.FilterData" localSheetId="1" hidden="1">'2014 год'!$A$7:$F$1203</definedName>
    <definedName name="Z_DF4B56C1_AB64_437A_B599_A2B0E1B0CB4A_.wvu.FilterData" localSheetId="1" hidden="1">'2014 год'!$A$7:$F$1203</definedName>
    <definedName name="Z_DF6CCB55_3B73_4D7E_B033_92FF2D687D96_.wvu.FilterData" localSheetId="1" hidden="1">'2014 год'!$A$7:$F$1203</definedName>
    <definedName name="Z_DFBA0607_195C_455D_92E5_AF7D6EE0D36A_.wvu.FilterData" localSheetId="1" hidden="1">'2014 год'!$A$7:$F$1203</definedName>
    <definedName name="Z_E031F33C_26B0_417F_8C3C_4A44EDFBA233_.wvu.FilterData" localSheetId="1" hidden="1">'2014 год'!$A$7:$F$1203</definedName>
    <definedName name="Z_E0340960_A304_4A7F_B23E_BF201A90372D_.wvu.FilterData" localSheetId="1" hidden="1">'2014 год'!$A$7:$F$1203</definedName>
    <definedName name="Z_E070E6A1_EEF1_47DD_97C7_5854BDF83389_.wvu.FilterData" localSheetId="1" hidden="1">'2014 год'!$A$7:$F$1203</definedName>
    <definedName name="Z_E077C4D9_1D89_4AD0_96E7_A5FA91ACEDB5_.wvu.FilterData" localSheetId="1" hidden="1">'2014 год'!$A$7:$F$1143</definedName>
    <definedName name="Z_E15EAA0A_D957_4EAE_ADA7_B1DF957B45EF_.wvu.FilterData" localSheetId="1" hidden="1">'2014 год'!$A$7:$F$1203</definedName>
    <definedName name="Z_E187789D_7242_4B05_879C_1B6539F41588_.wvu.FilterData" localSheetId="1" hidden="1">'2014 год'!$A$7:$F$1203</definedName>
    <definedName name="Z_E23ADF37_6AF6_4A7F_87C0_EACE0F5F039F_.wvu.FilterData" localSheetId="1" hidden="1">'2014 год'!$A$7:$F$1203</definedName>
    <definedName name="Z_E29B9CC1_017D_4EF2_B4BA_2814773F73B3_.wvu.FilterData" localSheetId="1" hidden="1">'2014 год'!$A$7:$F$1203</definedName>
    <definedName name="Z_E2A5F95F_932F_4C14_BBD8_1BB60A52BEA9_.wvu.FilterData" localSheetId="1" hidden="1">'2014 год'!$A$7:$F$1203</definedName>
    <definedName name="Z_E326ED3A_6822_4F81_B547_B61B62773ADF_.wvu.FilterData" localSheetId="1" hidden="1">'2014 год'!$A$7:$F$1203</definedName>
    <definedName name="Z_E38A66F1_94EF_4E0B_9ADE_351A2CFBBB90_.wvu.FilterData" localSheetId="1" hidden="1">'2014 год'!$A$7:$F$1203</definedName>
    <definedName name="Z_E3CFDA7C_C431_48AD_AC89_E0A5B9A8CB65_.wvu.FilterData" localSheetId="1" hidden="1">'2014 год'!$A$7:$F$1143</definedName>
    <definedName name="Z_E3F7C102_01D2_4408_9EAC_61A51F1F2BA4_.wvu.FilterData" localSheetId="1" hidden="1">'2014 год'!$A$10:$G$1203</definedName>
    <definedName name="Z_E4BE0F9F_A97B_4D7A_8BDF_F68FD170A7AA_.wvu.FilterData" localSheetId="1" hidden="1">'2014 год'!$A$7:$F$1203</definedName>
    <definedName name="Z_E54B95BA_4E62_42F1_8604_9A626C713F2A_.wvu.FilterData" localSheetId="1" hidden="1">'2014 год'!$A$7:$F$1203</definedName>
    <definedName name="Z_E54DF1FD_EBD6_4199_BBAD_97022E965FFF_.wvu.FilterData" localSheetId="1" hidden="1">'2014 год'!$A$7:$F$1143</definedName>
    <definedName name="Z_E6020184_EBBB_468A_A412_06E55DEC018A_.wvu.FilterData" localSheetId="1" hidden="1">'2014 год'!$A$7:$F$1143</definedName>
    <definedName name="Z_E648FE6C_B467_4242_B0F2_40F53E108838_.wvu.FilterData" localSheetId="1" hidden="1">'2014 год'!$A$7:$F$1203</definedName>
    <definedName name="Z_E783AB99_F81E_4679_A0AF_E3F016C99F2C_.wvu.FilterData" localSheetId="1" hidden="1">'2014 год'!$A$7:$F$1203</definedName>
    <definedName name="Z_E7A48B63_815A_48DD_B907_F7B5E7F29F79_.wvu.FilterData" localSheetId="1" hidden="1">'2014 год'!$A$7:$F$1143</definedName>
    <definedName name="Z_E7CA13D3_A61F_49C5_902E_E7E748A501FB_.wvu.FilterData" localSheetId="1" hidden="1">'2014 год'!$A$7:$F$1203</definedName>
    <definedName name="Z_E7EB6B8A_6B46_47E9_B1E7_27582BE5A109_.wvu.FilterData" localSheetId="1" hidden="1">'2014 год'!$A$7:$F$1143</definedName>
    <definedName name="Z_E7F8F43D_0F59_41B7_B26A_0155A84FF0A3_.wvu.FilterData" localSheetId="1" hidden="1">'2014 год'!$A$7:$F$1143</definedName>
    <definedName name="Z_E9C25EC6_AEE5_4A1E_A4A3_35C4CD34403C_.wvu.FilterData" localSheetId="1" hidden="1">'2014 год'!$A$7:$F$1203</definedName>
    <definedName name="Z_EA0A4CAA_8F52_4DD3_A63B_1EF5FBCC1464_.wvu.FilterData" localSheetId="1" hidden="1">'2014 год'!$A$7:$F$1143</definedName>
    <definedName name="Z_EA1929C7_85F7_40DE_826A_94377FC9966E_.wvu.FilterData" localSheetId="1" hidden="1">'2014 год'!$A$7:$F$1203</definedName>
    <definedName name="Z_EA1929C7_85F7_40DE_826A_94377FC9966E_.wvu.PrintTitles" localSheetId="1" hidden="1">'2014 год'!$8:$9</definedName>
    <definedName name="Z_EAFA5F17_CBD5_4FE6_9475_98B5F08B967C_.wvu.FilterData" localSheetId="1" hidden="1">'2014 год'!$A$7:$F$1143</definedName>
    <definedName name="Z_ED5F3842_942E_473E_B7AF_3806C5D5C093_.wvu.FilterData" localSheetId="1" hidden="1">'2014 год'!$A$7:$F$1203</definedName>
    <definedName name="Z_ED6D8023_7C49_4683_A448_DD7C3FD3A867_.wvu.FilterData" localSheetId="1" hidden="1">'2014 год'!$A$7:$F$1203</definedName>
    <definedName name="Z_EDAE166A_0B97_4244_8006_86641E30DA25_.wvu.FilterData" localSheetId="1" hidden="1">'2014 год'!$A$7:$F$1143</definedName>
    <definedName name="Z_EDD41A18_895A_4BAC_AA3F_8D1F700D5108_.wvu.FilterData" localSheetId="1" hidden="1">'2014 год'!$A$7:$F$1203</definedName>
    <definedName name="Z_EF22DD42_5F34_46F4_9CF7_8FA660775B7F_.wvu.FilterData" localSheetId="1" hidden="1">'2014 год'!$A$7:$F$1143</definedName>
    <definedName name="Z_F0239C6B_DCC4_49DA_B345_8A3A66099E5E_.wvu.FilterData" localSheetId="1" hidden="1">'2014 год'!$A$7:$F$1203</definedName>
    <definedName name="Z_F0A59C65_44CC_4274_9BB3_1A96870FE52A_.wvu.FilterData" localSheetId="1" hidden="1">'2014 год'!$A$7:$F$1143</definedName>
    <definedName name="Z_F101ED46_03D0_4ED3_9C2B_18B1E19E8D8B_.wvu.FilterData" localSheetId="1" hidden="1">'2014 год'!$A$7:$F$1203</definedName>
    <definedName name="Z_F3E50045_00FC_4DD7_9D22_CBB6A95A1521_.wvu.FilterData" localSheetId="1" hidden="1">'2014 год'!$A$7:$F$1203</definedName>
    <definedName name="Z_F3F83521_9945_48EE_B625_001AE15E2719_.wvu.FilterData" localSheetId="1" hidden="1">'2014 год'!$A$7:$F$1203</definedName>
    <definedName name="Z_F4306905_969F_4309_BB18_F672A494FFF1_.wvu.FilterData" localSheetId="1" hidden="1">'2014 год'!$A$7:$F$1203</definedName>
    <definedName name="Z_F5387F2A_1A7B_4427_B8C8_6A35E7D78C47_.wvu.FilterData" localSheetId="1" hidden="1">'2014 год'!$A$7:$F$1203</definedName>
    <definedName name="Z_F56D4E85_4E83_4C22_A28E_2F4792367A91_.wvu.FilterData" localSheetId="1" hidden="1">'2014 год'!$A$7:$F$1143</definedName>
    <definedName name="Z_F5F1815D_8D11_4C0B_8434_6FDE60AE9FD2_.wvu.FilterData" localSheetId="1" hidden="1">'2014 год'!$A$7:$F$1203</definedName>
    <definedName name="Z_F5F67BA9_C22A_4460_A5AC_1A97CC98F00E_.wvu.FilterData" localSheetId="1" hidden="1">'2014 год'!$A$7:$F$1203</definedName>
    <definedName name="Z_F626A369_71D3_4420_B2FF_D83AAE037EBF_.wvu.FilterData" localSheetId="1" hidden="1">'2014 год'!$A$7:$F$1143</definedName>
    <definedName name="Z_F70839DF_5740_42D3_AA08_6B21E83F2B9D_.wvu.FilterData" localSheetId="1" hidden="1">'2014 год'!$A$7:$F$1203</definedName>
    <definedName name="Z_F7126877_1F09_4B33_B1DE_90766B085604_.wvu.FilterData" localSheetId="1" hidden="1">'2014 год'!$A$7:$F$1203</definedName>
    <definedName name="Z_F7B85EA8_1739_43AF_B063_4134CF03FBA6_.wvu.FilterData" localSheetId="1" hidden="1">'2014 год'!$A$7:$F$1203</definedName>
    <definedName name="Z_F8317F2E_A64A_47FC_9220_974A0A54C313_.wvu.FilterData" localSheetId="1" hidden="1">'2014 год'!$A$7:$F$1203</definedName>
    <definedName name="Z_F872851D_7F5A_486D_A464_AE4D8D5BAF07_.wvu.FilterData" localSheetId="1" hidden="1">'2014 год'!$A$7:$F$1143</definedName>
    <definedName name="Z_F8880CAA_4A75_43BD_A10A_2ADBE42FF49F_.wvu.FilterData" localSheetId="1" hidden="1">'2014 год'!$A$7:$F$1203</definedName>
    <definedName name="Z_F890B8DE_1C4B_4635_9EB1_160714C712B8_.wvu.FilterData" localSheetId="1" hidden="1">'2014 год'!$A$7:$F$1203</definedName>
    <definedName name="Z_F98D998B_D461_4AC9_AB9E_03436E9ED45A_.wvu.FilterData" localSheetId="1" hidden="1">'2014 год'!$A$7:$F$1143</definedName>
    <definedName name="Z_F9F77488_56FE_4151_87EF_63807FC5A3E5_.wvu.FilterData" localSheetId="1" hidden="1">'2014 год'!$A$7:$F$1143</definedName>
    <definedName name="Z_FA50248C_F1DB_4159_96A7_961A0F503021_.wvu.FilterData" localSheetId="1" hidden="1">'2014 год'!$A$7:$F$1143</definedName>
    <definedName name="Z_FAD81514_9FD5_4F3B_AA85_0F57B17499B5_.wvu.FilterData" localSheetId="1" hidden="1">'2014 год'!$A$7:$F$1143</definedName>
    <definedName name="Z_FBDDCA52_6CBC_4DD2_A790_CCEE10D15852_.wvu.FilterData" localSheetId="1" hidden="1">'2014 год'!$A$7:$F$1143</definedName>
    <definedName name="Z_FCFF11AD_0D8C_465D_9BD1_071EED867C65_.wvu.FilterData" localSheetId="1" hidden="1">'2014 год'!$A$7:$F$1203</definedName>
    <definedName name="Z_FD032FF5_357B_4DE3_9CD2_BBC79BB7FF5A_.wvu.FilterData" localSheetId="1" hidden="1">'2014 год'!$A$7:$F$1143</definedName>
    <definedName name="Z_FDD8829C_9642_402C_8446_26A201593221_.wvu.FilterData" localSheetId="1" hidden="1">'2014 год'!$A$7:$F$1203</definedName>
    <definedName name="Z_FE4BA66C_8038_4EE3_868E_A40BBBDA42E1_.wvu.FilterData" localSheetId="1" hidden="1">'2014 год'!$A$7:$F$1203</definedName>
    <definedName name="Z_FF239C65_B5EC_4420_93B2_5336438FCAB0_.wvu.FilterData" localSheetId="1" hidden="1">'2014 год'!$A$7:$F$1143</definedName>
    <definedName name="Z_FF9C8FE1_43DD_45C7_B91C_940BD209AF24_.wvu.FilterData" localSheetId="1" hidden="1">'2014 год'!$A$7:$F$1203</definedName>
    <definedName name="Z_FFA709DD_95EB_4CF6_BC29_62E82B953B38_.wvu.FilterData" localSheetId="1" hidden="1">'2014 год'!$A$7:$F$1143</definedName>
    <definedName name="_xlnm.Print_Titles" localSheetId="0">'2014 '!$8:$8</definedName>
    <definedName name="_xlnm.Print_Titles" localSheetId="1">'2014 год'!$8:$9</definedName>
    <definedName name="_xlnm.Print_Area" localSheetId="0">'2014 '!$A$1:$E$62</definedName>
    <definedName name="_xlnm.Print_Area" localSheetId="1">'2014 год'!$A$1:$H$1203</definedName>
  </definedNames>
  <calcPr calcId="125725"/>
  <customWorkbookViews>
    <customWorkbookView name="user - Личное представление" guid="{DA15D12B-B687-4104-AF35-4470F046E021}" mergeInterval="0" personalView="1" maximized="1" xWindow="1" yWindow="1" windowWidth="1916" windowHeight="811" tabRatio="497" activeSheetId="3"/>
    <customWorkbookView name="Дячук - Личное представление" guid="{1C060685-541B-49B8-81E5-C9855E92EF71}" mergeInterval="0" personalView="1" maximized="1" windowWidth="999" windowHeight="395" activeSheetId="3"/>
    <customWorkbookView name="1 - Личное представление" guid="{C7A8D4BF-496F-467C-ACF1-D36EC033A9AF}" mergeInterval="0" personalView="1" maximized="1" xWindow="1" yWindow="1" windowWidth="1292" windowHeight="515" activeSheetId="5"/>
    <customWorkbookView name="SP2 - Личное представление" guid="{163B8715-85B8-471E-B260-0B77DCF30478}" mergeInterval="0" personalView="1" maximized="1" windowWidth="1276" windowHeight="761" activeSheetId="3"/>
    <customWorkbookView name="lisakova - Личное представление" guid="{8E7178FB-3B43-47C3-A920-04CF161DC57D}" mergeInterval="0" personalView="1" maximized="1" xWindow="5" yWindow="31" windowWidth="626" windowHeight="651" activeSheetId="3"/>
    <customWorkbookView name="Pechora - Личное представление" guid="{E38A66F1-94EF-4E0B-9ADE-351A2CFBBB90}" mergeInterval="0" personalView="1" maximized="1" windowWidth="1148" windowHeight="701" activeSheetId="3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3"/>
    <customWorkbookView name="zinovkina - Личное представление" guid="{16C135C9-94AB-472D-93D8-5C1DA8432321}" mergeInterval="0" personalView="1" maximized="1" windowWidth="1276" windowHeight="858" activeSheetId="3"/>
    <customWorkbookView name="Буданова М.А. - Личное представление" guid="{2B8A2E2F-34CD-4A73-80B0-2A7FC8A9C4FD}" mergeInterval="0" personalView="1" maximized="1" windowWidth="1148" windowHeight="691" activeSheetId="3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3"/>
    <customWorkbookView name="Бюджетный отдел - Личное представление" guid="{1179E7FE-2B08-4258-BF19-A1CE2E7D2FC6}" mergeInterval="0" personalView="1" maximized="1" windowWidth="1276" windowHeight="848" activeSheetId="3"/>
    <customWorkbookView name="bochkina - Личное представление" guid="{C7735A17-DAAB-4B96-AAB1-BE76DE09472F}" mergeInterval="0" personalView="1" maximized="1" windowWidth="1276" windowHeight="826" activeSheetId="3"/>
    <customWorkbookView name="Наталья - Личное представление" guid="{433D1ED1-4EF4-4D23-B691-1925F16A6300}" mergeInterval="0" personalView="1" maximized="1" xWindow="1" yWindow="1" windowWidth="1276" windowHeight="757" activeSheetId="3"/>
    <customWorkbookView name="Елена - Личное представление" guid="{A8106264-3295-4312-BA82-A79BBB1DDAF3}" mergeInterval="0" personalView="1" maximized="1" xWindow="1" yWindow="1" windowWidth="1276" windowHeight="895" activeSheetId="3"/>
    <customWorkbookView name="Антонова - Личное представление" guid="{5B0ECC04-287D-41FE-BA8D-5B249E27F599}" mergeInterval="0" personalView="1" maximized="1" xWindow="1" yWindow="1" windowWidth="1235" windowHeight="790" activeSheetId="3"/>
    <customWorkbookView name="Кузнецова - Личное представление" guid="{34CA7316-21D3-43B0-B4D3-6E9FC18023BF}" mergeInterval="0" personalView="1" maximized="1" windowWidth="1276" windowHeight="725" activeSheetId="3"/>
    <customWorkbookView name="xp - Личное представление" guid="{DCE8C298-05F2-4894-ADD9-0C8B1A668AE1}" mergeInterval="0" personalView="1" maximized="1" xWindow="1" yWindow="1" windowWidth="1276" windowHeight="804" activeSheetId="3"/>
    <customWorkbookView name="й1 - Личное представление" guid="{EA1929C7-85F7-40DE-826A-94377FC9966E}" mergeInterval="0" personalView="1" maximized="1" xWindow="1" yWindow="1" windowWidth="973" windowHeight="497" activeSheetId="3"/>
    <customWorkbookView name="Администратор - Личное представление" guid="{167491D8-6D6D-447D-A119-5E65D8431081}" mergeInterval="0" personalView="1" maximized="1" xWindow="1" yWindow="1" windowWidth="1916" windowHeight="855" activeSheetId="3" showComments="commIndAndComment"/>
  </customWorkbookViews>
</workbook>
</file>

<file path=xl/calcChain.xml><?xml version="1.0" encoding="utf-8"?>
<calcChain xmlns="http://schemas.openxmlformats.org/spreadsheetml/2006/main">
  <c r="H852" i="3"/>
  <c r="H851" s="1"/>
  <c r="H840"/>
  <c r="H839" s="1"/>
  <c r="G677"/>
  <c r="H108"/>
  <c r="H107" s="1"/>
  <c r="H106" s="1"/>
  <c r="H102"/>
  <c r="H99"/>
  <c r="H98" s="1"/>
  <c r="H93"/>
  <c r="H92" s="1"/>
  <c r="H63"/>
  <c r="H62" s="1"/>
  <c r="H60"/>
  <c r="H59" s="1"/>
  <c r="H54"/>
  <c r="H53" s="1"/>
  <c r="H50"/>
  <c r="H49" s="1"/>
  <c r="H48" l="1"/>
  <c r="G99"/>
  <c r="G98" s="1"/>
  <c r="G251"/>
  <c r="G250" s="1"/>
  <c r="G349"/>
  <c r="G496"/>
  <c r="G495" s="1"/>
  <c r="H976"/>
  <c r="G976"/>
  <c r="G975" s="1"/>
  <c r="G974" s="1"/>
  <c r="G973" s="1"/>
  <c r="H139"/>
  <c r="G139"/>
  <c r="H141"/>
  <c r="G141"/>
  <c r="G60"/>
  <c r="G59" s="1"/>
  <c r="H1134" l="1"/>
  <c r="H1133" s="1"/>
  <c r="G1134"/>
  <c r="G1133" s="1"/>
  <c r="H848"/>
  <c r="H847" s="1"/>
  <c r="G848"/>
  <c r="G847" s="1"/>
  <c r="H145"/>
  <c r="G145"/>
  <c r="H349"/>
  <c r="H251"/>
  <c r="H250" s="1"/>
  <c r="H769"/>
  <c r="H768" s="1"/>
  <c r="H767" s="1"/>
  <c r="G769"/>
  <c r="G768" s="1"/>
  <c r="G767" s="1"/>
  <c r="H761"/>
  <c r="H760" s="1"/>
  <c r="H759" s="1"/>
  <c r="G761"/>
  <c r="G760" s="1"/>
  <c r="G759" s="1"/>
  <c r="H991"/>
  <c r="H990" s="1"/>
  <c r="H989" s="1"/>
  <c r="H988" s="1"/>
  <c r="G991"/>
  <c r="G990" s="1"/>
  <c r="G989" s="1"/>
  <c r="G988" s="1"/>
  <c r="H975"/>
  <c r="H974" s="1"/>
  <c r="H973" s="1"/>
  <c r="H909"/>
  <c r="H908" s="1"/>
  <c r="H907" s="1"/>
  <c r="H906" s="1"/>
  <c r="G909"/>
  <c r="G908" s="1"/>
  <c r="G907" s="1"/>
  <c r="G906" s="1"/>
  <c r="H496" l="1"/>
  <c r="H495" s="1"/>
  <c r="H288"/>
  <c r="G399"/>
  <c r="G398" s="1"/>
  <c r="H399"/>
  <c r="H398" s="1"/>
  <c r="H346"/>
  <c r="G346"/>
  <c r="G274"/>
  <c r="H274"/>
  <c r="G277"/>
  <c r="H277"/>
  <c r="H275" s="1"/>
  <c r="G50"/>
  <c r="G49" l="1"/>
  <c r="G275"/>
  <c r="G276"/>
  <c r="H276"/>
  <c r="G295" l="1"/>
  <c r="G314"/>
  <c r="G353"/>
  <c r="G461"/>
  <c r="H77"/>
  <c r="H75" s="1"/>
  <c r="E14" i="2" s="1"/>
  <c r="G77" i="3"/>
  <c r="G75" l="1"/>
  <c r="D14" i="2" s="1"/>
  <c r="G460" i="3"/>
  <c r="G294"/>
  <c r="G352"/>
  <c r="G313"/>
  <c r="G76"/>
  <c r="H76"/>
  <c r="G312" l="1"/>
  <c r="G351"/>
  <c r="H787"/>
  <c r="G311" l="1"/>
  <c r="H314" l="1"/>
  <c r="H299"/>
  <c r="G299"/>
  <c r="H753"/>
  <c r="H752" s="1"/>
  <c r="H751" s="1"/>
  <c r="G753"/>
  <c r="G752" l="1"/>
  <c r="H313"/>
  <c r="H312" s="1"/>
  <c r="H311" s="1"/>
  <c r="H308"/>
  <c r="G308"/>
  <c r="H184"/>
  <c r="H941"/>
  <c r="H940" s="1"/>
  <c r="G941"/>
  <c r="H119"/>
  <c r="H118" s="1"/>
  <c r="G119"/>
  <c r="H116"/>
  <c r="H115" s="1"/>
  <c r="G116"/>
  <c r="H404"/>
  <c r="H403" s="1"/>
  <c r="G404"/>
  <c r="G403" s="1"/>
  <c r="H461"/>
  <c r="H460" s="1"/>
  <c r="H353"/>
  <c r="H352" s="1"/>
  <c r="H351" s="1"/>
  <c r="H295"/>
  <c r="H294" s="1"/>
  <c r="H221"/>
  <c r="H220" s="1"/>
  <c r="G221"/>
  <c r="H981"/>
  <c r="G981"/>
  <c r="G1085"/>
  <c r="G1081"/>
  <c r="H1176"/>
  <c r="H1175" s="1"/>
  <c r="H1174" s="1"/>
  <c r="G1176"/>
  <c r="H1172"/>
  <c r="H1171" s="1"/>
  <c r="H1170" s="1"/>
  <c r="G1172"/>
  <c r="H1157"/>
  <c r="H1156" s="1"/>
  <c r="H1155" s="1"/>
  <c r="G1157"/>
  <c r="G1156" s="1"/>
  <c r="G1155" s="1"/>
  <c r="H1153"/>
  <c r="H1152" s="1"/>
  <c r="H1151" s="1"/>
  <c r="G1153"/>
  <c r="G1152" s="1"/>
  <c r="G1151" s="1"/>
  <c r="G386"/>
  <c r="G438"/>
  <c r="G437" l="1"/>
  <c r="G1171"/>
  <c r="G1080"/>
  <c r="G1079" s="1"/>
  <c r="G1084"/>
  <c r="G1083" s="1"/>
  <c r="G220"/>
  <c r="G118"/>
  <c r="G751"/>
  <c r="G385"/>
  <c r="G1175"/>
  <c r="G115"/>
  <c r="G940"/>
  <c r="H114"/>
  <c r="H1085"/>
  <c r="H1084" s="1"/>
  <c r="H1083" s="1"/>
  <c r="H1081"/>
  <c r="H1080" s="1"/>
  <c r="H1079" s="1"/>
  <c r="G322"/>
  <c r="H322"/>
  <c r="H321" s="1"/>
  <c r="H320" s="1"/>
  <c r="H304"/>
  <c r="H303" s="1"/>
  <c r="H302" s="1"/>
  <c r="G304"/>
  <c r="H42"/>
  <c r="H41" s="1"/>
  <c r="G42"/>
  <c r="H661"/>
  <c r="H660" s="1"/>
  <c r="H659" s="1"/>
  <c r="G661"/>
  <c r="H472"/>
  <c r="H471" s="1"/>
  <c r="H470" s="1"/>
  <c r="G472"/>
  <c r="H1078" l="1"/>
  <c r="G303"/>
  <c r="G1174"/>
  <c r="G1170"/>
  <c r="G436"/>
  <c r="G660"/>
  <c r="G321"/>
  <c r="G471"/>
  <c r="G41"/>
  <c r="G114"/>
  <c r="G470" l="1"/>
  <c r="G320"/>
  <c r="G659"/>
  <c r="G302"/>
  <c r="H986"/>
  <c r="H985" s="1"/>
  <c r="H984" s="1"/>
  <c r="H983" s="1"/>
  <c r="G986"/>
  <c r="G985" l="1"/>
  <c r="G218"/>
  <c r="G217" l="1"/>
  <c r="G984"/>
  <c r="H438"/>
  <c r="H437" s="1"/>
  <c r="H436" s="1"/>
  <c r="H218"/>
  <c r="H217" s="1"/>
  <c r="H216" s="1"/>
  <c r="H386"/>
  <c r="H385" s="1"/>
  <c r="G515"/>
  <c r="H515"/>
  <c r="H514" s="1"/>
  <c r="H513" s="1"/>
  <c r="G983" l="1"/>
  <c r="G216"/>
  <c r="G514"/>
  <c r="G513" l="1"/>
  <c r="G377" l="1"/>
  <c r="G389"/>
  <c r="G421"/>
  <c r="G420"/>
  <c r="G453"/>
  <c r="G475"/>
  <c r="G531"/>
  <c r="G535"/>
  <c r="H453"/>
  <c r="H452" s="1"/>
  <c r="G491"/>
  <c r="H475"/>
  <c r="G88"/>
  <c r="G534" l="1"/>
  <c r="G474"/>
  <c r="G87"/>
  <c r="G530"/>
  <c r="G452"/>
  <c r="G376"/>
  <c r="G388"/>
  <c r="G384"/>
  <c r="G375"/>
  <c r="G533" l="1"/>
  <c r="G529"/>
  <c r="G86"/>
  <c r="G93"/>
  <c r="H619"/>
  <c r="G619"/>
  <c r="H677"/>
  <c r="H676" s="1"/>
  <c r="H675" s="1"/>
  <c r="H674" s="1"/>
  <c r="H491"/>
  <c r="H1168"/>
  <c r="H1167" s="1"/>
  <c r="H1166" s="1"/>
  <c r="G1168"/>
  <c r="H1149"/>
  <c r="H1148" s="1"/>
  <c r="H1147" s="1"/>
  <c r="G1149"/>
  <c r="H152"/>
  <c r="H151" s="1"/>
  <c r="G152"/>
  <c r="H377"/>
  <c r="H376" s="1"/>
  <c r="H307"/>
  <c r="H306" s="1"/>
  <c r="G307"/>
  <c r="G1167" l="1"/>
  <c r="G306"/>
  <c r="G151"/>
  <c r="G1148"/>
  <c r="G676"/>
  <c r="G528"/>
  <c r="H375"/>
  <c r="H749"/>
  <c r="H748" s="1"/>
  <c r="H747" s="1"/>
  <c r="G749"/>
  <c r="G603"/>
  <c r="H603"/>
  <c r="H602" s="1"/>
  <c r="H601" s="1"/>
  <c r="H88"/>
  <c r="H535"/>
  <c r="H534" s="1"/>
  <c r="H533" s="1"/>
  <c r="H531"/>
  <c r="H530" s="1"/>
  <c r="H529" s="1"/>
  <c r="H528" s="1"/>
  <c r="H474"/>
  <c r="H389"/>
  <c r="H384" s="1"/>
  <c r="H525"/>
  <c r="H524" s="1"/>
  <c r="H523" s="1"/>
  <c r="G525"/>
  <c r="H508"/>
  <c r="H507" s="1"/>
  <c r="H506" s="1"/>
  <c r="H505" s="1"/>
  <c r="G508"/>
  <c r="H485"/>
  <c r="H484" s="1"/>
  <c r="G485"/>
  <c r="H247"/>
  <c r="H246" s="1"/>
  <c r="H245" s="1"/>
  <c r="G247"/>
  <c r="G246" l="1"/>
  <c r="G484"/>
  <c r="G507"/>
  <c r="G524"/>
  <c r="G748"/>
  <c r="G1166"/>
  <c r="G602"/>
  <c r="G675"/>
  <c r="G1147"/>
  <c r="H388"/>
  <c r="H419"/>
  <c r="H418" s="1"/>
  <c r="H417" s="1"/>
  <c r="H416" s="1"/>
  <c r="H415" s="1"/>
  <c r="G419"/>
  <c r="H950"/>
  <c r="G950"/>
  <c r="G1070"/>
  <c r="G336"/>
  <c r="G331"/>
  <c r="G211"/>
  <c r="H211"/>
  <c r="H210" s="1"/>
  <c r="G54"/>
  <c r="G858"/>
  <c r="G490"/>
  <c r="G395"/>
  <c r="G345"/>
  <c r="G344" s="1"/>
  <c r="G341"/>
  <c r="G298"/>
  <c r="G292"/>
  <c r="G283"/>
  <c r="G269"/>
  <c r="G267"/>
  <c r="G265"/>
  <c r="G233"/>
  <c r="G214"/>
  <c r="G198"/>
  <c r="G112"/>
  <c r="G108"/>
  <c r="H588"/>
  <c r="H587" s="1"/>
  <c r="G588"/>
  <c r="H269"/>
  <c r="H267"/>
  <c r="H265"/>
  <c r="H264" s="1"/>
  <c r="H233"/>
  <c r="H232" s="1"/>
  <c r="H231" s="1"/>
  <c r="G107" l="1"/>
  <c r="G106" s="1"/>
  <c r="G197"/>
  <c r="G232"/>
  <c r="G297"/>
  <c r="G489"/>
  <c r="G330"/>
  <c r="G1069"/>
  <c r="G418"/>
  <c r="G674"/>
  <c r="G601"/>
  <c r="G747"/>
  <c r="G523"/>
  <c r="G506"/>
  <c r="G245"/>
  <c r="G587"/>
  <c r="G111"/>
  <c r="G213"/>
  <c r="G264"/>
  <c r="G291"/>
  <c r="G340"/>
  <c r="G394"/>
  <c r="G53"/>
  <c r="G210"/>
  <c r="G209" s="1"/>
  <c r="G334"/>
  <c r="H263"/>
  <c r="G329"/>
  <c r="H331"/>
  <c r="H330" s="1"/>
  <c r="H395"/>
  <c r="H394" s="1"/>
  <c r="H393" s="1"/>
  <c r="H23"/>
  <c r="G23"/>
  <c r="H801"/>
  <c r="H800" s="1"/>
  <c r="G801"/>
  <c r="G582"/>
  <c r="H582"/>
  <c r="H581" s="1"/>
  <c r="G665"/>
  <c r="H665"/>
  <c r="H669"/>
  <c r="H668" s="1"/>
  <c r="H667" s="1"/>
  <c r="G669"/>
  <c r="H1050"/>
  <c r="H1049" s="1"/>
  <c r="H1048" s="1"/>
  <c r="G1050"/>
  <c r="G263" l="1"/>
  <c r="G581"/>
  <c r="G800"/>
  <c r="G393"/>
  <c r="G505"/>
  <c r="G417"/>
  <c r="G231"/>
  <c r="G1049"/>
  <c r="G328"/>
  <c r="G339"/>
  <c r="G290"/>
  <c r="H329"/>
  <c r="G1048" l="1"/>
  <c r="G416"/>
  <c r="H112"/>
  <c r="H111" s="1"/>
  <c r="H341"/>
  <c r="H340" s="1"/>
  <c r="H339" s="1"/>
  <c r="H336"/>
  <c r="H328" s="1"/>
  <c r="H292"/>
  <c r="H291" s="1"/>
  <c r="H290" s="1"/>
  <c r="H684"/>
  <c r="H683" s="1"/>
  <c r="H682" s="1"/>
  <c r="G684"/>
  <c r="G415" l="1"/>
  <c r="G683"/>
  <c r="H334"/>
  <c r="H283"/>
  <c r="H183"/>
  <c r="H182" s="1"/>
  <c r="G184"/>
  <c r="G682" l="1"/>
  <c r="G183"/>
  <c r="H181"/>
  <c r="H180" s="1"/>
  <c r="E30" i="2" s="1"/>
  <c r="G182" i="3" l="1"/>
  <c r="G181" l="1"/>
  <c r="H345"/>
  <c r="H344" s="1"/>
  <c r="H858"/>
  <c r="G180" l="1"/>
  <c r="H1070"/>
  <c r="H1069" s="1"/>
  <c r="H198"/>
  <c r="H197" s="1"/>
  <c r="D30" i="2" l="1"/>
  <c r="H971" i="3"/>
  <c r="H970" s="1"/>
  <c r="H969" s="1"/>
  <c r="G971"/>
  <c r="G970" l="1"/>
  <c r="H1001"/>
  <c r="H1000" s="1"/>
  <c r="H999" s="1"/>
  <c r="H998" s="1"/>
  <c r="G1001"/>
  <c r="H298"/>
  <c r="H297" s="1"/>
  <c r="H607"/>
  <c r="H606" s="1"/>
  <c r="H605" s="1"/>
  <c r="G607"/>
  <c r="G606" l="1"/>
  <c r="G1000"/>
  <c r="G969"/>
  <c r="G765"/>
  <c r="H214"/>
  <c r="H213" s="1"/>
  <c r="G764" l="1"/>
  <c r="G999"/>
  <c r="G605"/>
  <c r="H209"/>
  <c r="G207"/>
  <c r="H207"/>
  <c r="H206" s="1"/>
  <c r="H205" s="1"/>
  <c r="H490"/>
  <c r="H489" s="1"/>
  <c r="H1055"/>
  <c r="H1054" s="1"/>
  <c r="G1055"/>
  <c r="H1053"/>
  <c r="H1052" s="1"/>
  <c r="G1053"/>
  <c r="H1008"/>
  <c r="G1008"/>
  <c r="H1006"/>
  <c r="G1006"/>
  <c r="H931"/>
  <c r="G931"/>
  <c r="H929"/>
  <c r="G929"/>
  <c r="G206" l="1"/>
  <c r="G998"/>
  <c r="G763"/>
  <c r="G1052"/>
  <c r="G1054"/>
  <c r="H928"/>
  <c r="H927" s="1"/>
  <c r="H926" s="1"/>
  <c r="G928"/>
  <c r="H1005"/>
  <c r="H1004" s="1"/>
  <c r="H1003" s="1"/>
  <c r="G1005"/>
  <c r="H1164"/>
  <c r="H1163" s="1"/>
  <c r="H1162" s="1"/>
  <c r="G1164"/>
  <c r="H1202"/>
  <c r="H1201" s="1"/>
  <c r="H1200" s="1"/>
  <c r="H1199" s="1"/>
  <c r="H1198" s="1"/>
  <c r="E62" i="2" s="1"/>
  <c r="H1196" i="3"/>
  <c r="H1195" s="1"/>
  <c r="H1194" s="1"/>
  <c r="H1191"/>
  <c r="H1190" s="1"/>
  <c r="H1189" s="1"/>
  <c r="H1183"/>
  <c r="H1182" s="1"/>
  <c r="H1181" s="1"/>
  <c r="H1180" s="1"/>
  <c r="H1179" s="1"/>
  <c r="H1178" s="1"/>
  <c r="H1145"/>
  <c r="H1144" s="1"/>
  <c r="H1143"/>
  <c r="H1141"/>
  <c r="H1140" s="1"/>
  <c r="H1139" s="1"/>
  <c r="H1137"/>
  <c r="H1136" s="1"/>
  <c r="H1129"/>
  <c r="H1128" s="1"/>
  <c r="H1125"/>
  <c r="H1124" s="1"/>
  <c r="H1117"/>
  <c r="H1116" s="1"/>
  <c r="H1114"/>
  <c r="H1113" s="1"/>
  <c r="H1110"/>
  <c r="H1109" s="1"/>
  <c r="H1105"/>
  <c r="H1104" s="1"/>
  <c r="H1103" s="1"/>
  <c r="H1102" s="1"/>
  <c r="H1098"/>
  <c r="H1097" s="1"/>
  <c r="H1096" s="1"/>
  <c r="H1095" s="1"/>
  <c r="H1094" s="1"/>
  <c r="H1093" s="1"/>
  <c r="H1090"/>
  <c r="H1089" s="1"/>
  <c r="H1088" s="1"/>
  <c r="H1087" s="1"/>
  <c r="H1074"/>
  <c r="H1073" s="1"/>
  <c r="H1068" s="1"/>
  <c r="H1065"/>
  <c r="H1064" s="1"/>
  <c r="H1061"/>
  <c r="H1060" s="1"/>
  <c r="H1046"/>
  <c r="H1045" s="1"/>
  <c r="H1044" s="1"/>
  <c r="H1043" s="1"/>
  <c r="H1041"/>
  <c r="H1040" s="1"/>
  <c r="H1039" s="1"/>
  <c r="H1038" s="1"/>
  <c r="H1036"/>
  <c r="H1035" s="1"/>
  <c r="H1033"/>
  <c r="H1032" s="1"/>
  <c r="H1031" s="1"/>
  <c r="H1029"/>
  <c r="H1028" s="1"/>
  <c r="H1027" s="1"/>
  <c r="H1025"/>
  <c r="H1024" s="1"/>
  <c r="H1023" s="1"/>
  <c r="H1021"/>
  <c r="H1020" s="1"/>
  <c r="H1019" s="1"/>
  <c r="H1017"/>
  <c r="H1016" s="1"/>
  <c r="H1014"/>
  <c r="H1013" s="1"/>
  <c r="H996"/>
  <c r="H995" s="1"/>
  <c r="H994" s="1"/>
  <c r="H993" s="1"/>
  <c r="H967"/>
  <c r="H965"/>
  <c r="H960"/>
  <c r="H959" s="1"/>
  <c r="H958" s="1"/>
  <c r="H957" s="1"/>
  <c r="H955"/>
  <c r="H954" s="1"/>
  <c r="H953" s="1"/>
  <c r="H952" s="1"/>
  <c r="H948"/>
  <c r="H937"/>
  <c r="H924"/>
  <c r="H923" s="1"/>
  <c r="H921"/>
  <c r="H920" s="1"/>
  <c r="H916"/>
  <c r="H914"/>
  <c r="H904"/>
  <c r="H903" s="1"/>
  <c r="H902" s="1"/>
  <c r="H901" s="1"/>
  <c r="H898"/>
  <c r="H895"/>
  <c r="H887"/>
  <c r="H886" s="1"/>
  <c r="H885" s="1"/>
  <c r="H879"/>
  <c r="H878" s="1"/>
  <c r="H877"/>
  <c r="H876" s="1"/>
  <c r="H875" s="1"/>
  <c r="H874" s="1"/>
  <c r="H872"/>
  <c r="H871" s="1"/>
  <c r="H870"/>
  <c r="H869" s="1"/>
  <c r="H867"/>
  <c r="H866" s="1"/>
  <c r="H864"/>
  <c r="H863" s="1"/>
  <c r="H862"/>
  <c r="H860"/>
  <c r="H857" s="1"/>
  <c r="H855"/>
  <c r="H854" s="1"/>
  <c r="H844"/>
  <c r="H843" s="1"/>
  <c r="H838" s="1"/>
  <c r="H832"/>
  <c r="H831" s="1"/>
  <c r="H829"/>
  <c r="H828" s="1"/>
  <c r="H827"/>
  <c r="H826" s="1"/>
  <c r="H822"/>
  <c r="H820"/>
  <c r="H817"/>
  <c r="H816" s="1"/>
  <c r="H809"/>
  <c r="H808" s="1"/>
  <c r="H807" s="1"/>
  <c r="H806"/>
  <c r="H804"/>
  <c r="H803" s="1"/>
  <c r="H799" s="1"/>
  <c r="H797"/>
  <c r="H796" s="1"/>
  <c r="H795" s="1"/>
  <c r="H792"/>
  <c r="H791" s="1"/>
  <c r="H790" s="1"/>
  <c r="H789"/>
  <c r="H786"/>
  <c r="H785" s="1"/>
  <c r="H783"/>
  <c r="H782" s="1"/>
  <c r="H779"/>
  <c r="H778" s="1"/>
  <c r="H775"/>
  <c r="H774" s="1"/>
  <c r="H757"/>
  <c r="H756" s="1"/>
  <c r="H755" s="1"/>
  <c r="H745"/>
  <c r="H744" s="1"/>
  <c r="H743" s="1"/>
  <c r="H742" s="1"/>
  <c r="H740"/>
  <c r="H739" s="1"/>
  <c r="H738" s="1"/>
  <c r="H736"/>
  <c r="H735" s="1"/>
  <c r="H734" s="1"/>
  <c r="H731"/>
  <c r="H730" s="1"/>
  <c r="H729" s="1"/>
  <c r="H727"/>
  <c r="H726" s="1"/>
  <c r="H725" s="1"/>
  <c r="H723"/>
  <c r="H722" s="1"/>
  <c r="H721" s="1"/>
  <c r="H718"/>
  <c r="H717" s="1"/>
  <c r="H716" s="1"/>
  <c r="H714"/>
  <c r="H713" s="1"/>
  <c r="H712" s="1"/>
  <c r="H711"/>
  <c r="H709"/>
  <c r="H708" s="1"/>
  <c r="H707" s="1"/>
  <c r="H705"/>
  <c r="H704" s="1"/>
  <c r="H703" s="1"/>
  <c r="H701"/>
  <c r="H700" s="1"/>
  <c r="H699" s="1"/>
  <c r="H697"/>
  <c r="H696" s="1"/>
  <c r="H695" s="1"/>
  <c r="H693"/>
  <c r="H692" s="1"/>
  <c r="H691" s="1"/>
  <c r="H689"/>
  <c r="H688" s="1"/>
  <c r="H687" s="1"/>
  <c r="H686"/>
  <c r="H664"/>
  <c r="H663" s="1"/>
  <c r="H657"/>
  <c r="H656" s="1"/>
  <c r="H655" s="1"/>
  <c r="H654"/>
  <c r="H652"/>
  <c r="H651" s="1"/>
  <c r="H650" s="1"/>
  <c r="H648"/>
  <c r="H647" s="1"/>
  <c r="H646" s="1"/>
  <c r="H645"/>
  <c r="H643"/>
  <c r="H642" s="1"/>
  <c r="H641" s="1"/>
  <c r="H639"/>
  <c r="H638" s="1"/>
  <c r="H637" s="1"/>
  <c r="H634"/>
  <c r="H633" s="1"/>
  <c r="H632" s="1"/>
  <c r="H630"/>
  <c r="H629" s="1"/>
  <c r="H628" s="1"/>
  <c r="H626"/>
  <c r="H625" s="1"/>
  <c r="H624" s="1"/>
  <c r="H618"/>
  <c r="H617" s="1"/>
  <c r="H611"/>
  <c r="H610" s="1"/>
  <c r="H609" s="1"/>
  <c r="H599"/>
  <c r="H598" s="1"/>
  <c r="H597"/>
  <c r="H595"/>
  <c r="H594" s="1"/>
  <c r="H593"/>
  <c r="H591"/>
  <c r="H590" s="1"/>
  <c r="H585"/>
  <c r="H584" s="1"/>
  <c r="H580" s="1"/>
  <c r="H578"/>
  <c r="H577" s="1"/>
  <c r="H576"/>
  <c r="H571"/>
  <c r="H570" s="1"/>
  <c r="H569"/>
  <c r="H568" s="1"/>
  <c r="H567" s="1"/>
  <c r="H566" s="1"/>
  <c r="H562"/>
  <c r="H561" s="1"/>
  <c r="H560" s="1"/>
  <c r="H558"/>
  <c r="H557" s="1"/>
  <c r="H556" s="1"/>
  <c r="H554"/>
  <c r="H553" s="1"/>
  <c r="H552" s="1"/>
  <c r="H550"/>
  <c r="H549" s="1"/>
  <c r="H548" s="1"/>
  <c r="H546"/>
  <c r="H545" s="1"/>
  <c r="H544" s="1"/>
  <c r="H542"/>
  <c r="H541" s="1"/>
  <c r="H540" s="1"/>
  <c r="H521"/>
  <c r="H520" s="1"/>
  <c r="H503"/>
  <c r="H502" s="1"/>
  <c r="H500" s="1"/>
  <c r="H499" s="1"/>
  <c r="H498" s="1"/>
  <c r="H482"/>
  <c r="H481" s="1"/>
  <c r="H479"/>
  <c r="H478" s="1"/>
  <c r="H477" s="1"/>
  <c r="H468"/>
  <c r="H466"/>
  <c r="H464"/>
  <c r="H463" s="1"/>
  <c r="H458"/>
  <c r="H457" s="1"/>
  <c r="H456" s="1"/>
  <c r="H455" s="1"/>
  <c r="H448"/>
  <c r="H446"/>
  <c r="H434"/>
  <c r="H433" s="1"/>
  <c r="H432" s="1"/>
  <c r="H430"/>
  <c r="H429" s="1"/>
  <c r="H428" s="1"/>
  <c r="H426"/>
  <c r="H425" s="1"/>
  <c r="H424" s="1"/>
  <c r="H411"/>
  <c r="H410" s="1"/>
  <c r="H408"/>
  <c r="H407" s="1"/>
  <c r="H382"/>
  <c r="H381" s="1"/>
  <c r="H380"/>
  <c r="H379" s="1"/>
  <c r="H373"/>
  <c r="H372" s="1"/>
  <c r="H366"/>
  <c r="H365" s="1"/>
  <c r="H364" s="1"/>
  <c r="H362"/>
  <c r="H361" s="1"/>
  <c r="H360" s="1"/>
  <c r="H358"/>
  <c r="H357" s="1"/>
  <c r="H356" s="1"/>
  <c r="H335"/>
  <c r="H287"/>
  <c r="H282"/>
  <c r="H261"/>
  <c r="H260" s="1"/>
  <c r="H258"/>
  <c r="H257" s="1"/>
  <c r="H254"/>
  <c r="H253" s="1"/>
  <c r="H241"/>
  <c r="H240" s="1"/>
  <c r="H239" s="1"/>
  <c r="H237"/>
  <c r="H236" s="1"/>
  <c r="H235" s="1"/>
  <c r="H229"/>
  <c r="H228" s="1"/>
  <c r="H227" s="1"/>
  <c r="H225"/>
  <c r="H224" s="1"/>
  <c r="H223" s="1"/>
  <c r="H201"/>
  <c r="H200" s="1"/>
  <c r="H195"/>
  <c r="H194" s="1"/>
  <c r="H193"/>
  <c r="H191"/>
  <c r="H190" s="1"/>
  <c r="H189" s="1"/>
  <c r="H178"/>
  <c r="H177" s="1"/>
  <c r="H176" s="1"/>
  <c r="H175" s="1"/>
  <c r="H174" s="1"/>
  <c r="H173" s="1"/>
  <c r="H170"/>
  <c r="H169" s="1"/>
  <c r="H165"/>
  <c r="H164" s="1"/>
  <c r="H163" s="1"/>
  <c r="H162" s="1"/>
  <c r="H156"/>
  <c r="H155" s="1"/>
  <c r="H144"/>
  <c r="H143" s="1"/>
  <c r="H138"/>
  <c r="H137" s="1"/>
  <c r="H135"/>
  <c r="H134" s="1"/>
  <c r="H133" s="1"/>
  <c r="H131"/>
  <c r="H130" s="1"/>
  <c r="H129" s="1"/>
  <c r="H127"/>
  <c r="H126" s="1"/>
  <c r="H125" s="1"/>
  <c r="H104"/>
  <c r="H101" s="1"/>
  <c r="H91" s="1"/>
  <c r="H82"/>
  <c r="H81" s="1"/>
  <c r="H80" s="1"/>
  <c r="H79" s="1"/>
  <c r="E16" i="2" s="1"/>
  <c r="H73" i="3"/>
  <c r="H72" s="1"/>
  <c r="H71" s="1"/>
  <c r="H70" s="1"/>
  <c r="H68"/>
  <c r="H67" s="1"/>
  <c r="H38"/>
  <c r="H37" s="1"/>
  <c r="H34"/>
  <c r="H33" s="1"/>
  <c r="H29"/>
  <c r="H28" s="1"/>
  <c r="H27" s="1"/>
  <c r="H20"/>
  <c r="H19" s="1"/>
  <c r="H17"/>
  <c r="H16" s="1"/>
  <c r="G156"/>
  <c r="G409"/>
  <c r="G412"/>
  <c r="G503"/>
  <c r="G259"/>
  <c r="G261"/>
  <c r="H575" l="1"/>
  <c r="H850"/>
  <c r="H837" s="1"/>
  <c r="H836" s="1"/>
  <c r="H835" s="1"/>
  <c r="H124"/>
  <c r="H123" s="1"/>
  <c r="H122" s="1"/>
  <c r="E23" i="2" s="1"/>
  <c r="H1012" i="3"/>
  <c r="H1011" s="1"/>
  <c r="H1010" s="1"/>
  <c r="H494"/>
  <c r="H493" s="1"/>
  <c r="H488" s="1"/>
  <c r="H487" s="1"/>
  <c r="H451"/>
  <c r="H450" s="1"/>
  <c r="G260"/>
  <c r="G502"/>
  <c r="G413"/>
  <c r="G1163"/>
  <c r="G1004"/>
  <c r="G205"/>
  <c r="G408"/>
  <c r="G155"/>
  <c r="G150" s="1"/>
  <c r="G927"/>
  <c r="H32"/>
  <c r="H26" s="1"/>
  <c r="H25" s="1"/>
  <c r="H204"/>
  <c r="H203" s="1"/>
  <c r="E32" i="2" s="1"/>
  <c r="E28"/>
  <c r="H947" i="3"/>
  <c r="H946" s="1"/>
  <c r="H945" s="1"/>
  <c r="H188"/>
  <c r="H187" s="1"/>
  <c r="E31" i="2" s="1"/>
  <c r="H15" i="3"/>
  <c r="H14" s="1"/>
  <c r="H13" s="1"/>
  <c r="E12" i="2" s="1"/>
  <c r="H355" i="3"/>
  <c r="H327" s="1"/>
  <c r="H326" s="1"/>
  <c r="H794"/>
  <c r="H1123"/>
  <c r="H1122" s="1"/>
  <c r="E29" i="2"/>
  <c r="E20"/>
  <c r="E19" s="1"/>
  <c r="H936" i="3"/>
  <c r="H935" s="1"/>
  <c r="H1112"/>
  <c r="H1107" s="1"/>
  <c r="H1101" s="1"/>
  <c r="H1100" s="1"/>
  <c r="H1092" s="1"/>
  <c r="H1161"/>
  <c r="H1160" s="1"/>
  <c r="H1159" s="1"/>
  <c r="H281"/>
  <c r="H280" s="1"/>
  <c r="H286"/>
  <c r="H1188"/>
  <c r="H66"/>
  <c r="H65" s="1"/>
  <c r="H47" s="1"/>
  <c r="H46" s="1"/>
  <c r="H371"/>
  <c r="H370" s="1"/>
  <c r="H369" s="1"/>
  <c r="H465"/>
  <c r="H1193"/>
  <c r="H773"/>
  <c r="H819"/>
  <c r="H815" s="1"/>
  <c r="H814" s="1"/>
  <c r="H825"/>
  <c r="H824" s="1"/>
  <c r="H964"/>
  <c r="H963" s="1"/>
  <c r="H962" s="1"/>
  <c r="H256"/>
  <c r="H244" s="1"/>
  <c r="H167"/>
  <c r="H161" s="1"/>
  <c r="H160" s="1"/>
  <c r="E25" i="2" s="1"/>
  <c r="H168" i="3"/>
  <c r="H150"/>
  <c r="H149" s="1"/>
  <c r="H406"/>
  <c r="H392" s="1"/>
  <c r="H391" s="1"/>
  <c r="H445"/>
  <c r="H444" s="1"/>
  <c r="H442" s="1"/>
  <c r="H733"/>
  <c r="H623"/>
  <c r="H616"/>
  <c r="H913"/>
  <c r="H912" s="1"/>
  <c r="H911" s="1"/>
  <c r="H919"/>
  <c r="H918" s="1"/>
  <c r="H894"/>
  <c r="H1059"/>
  <c r="H519"/>
  <c r="H518" s="1"/>
  <c r="H884"/>
  <c r="H883"/>
  <c r="H882" s="1"/>
  <c r="H881" s="1"/>
  <c r="H1108"/>
  <c r="H539"/>
  <c r="H636"/>
  <c r="H423"/>
  <c r="H422" s="1"/>
  <c r="H720"/>
  <c r="G237"/>
  <c r="H892" l="1"/>
  <c r="H891" s="1"/>
  <c r="E42" i="2" s="1"/>
  <c r="G926" i="3"/>
  <c r="G407"/>
  <c r="G1003"/>
  <c r="G1161"/>
  <c r="G1160" s="1"/>
  <c r="G411"/>
  <c r="G501"/>
  <c r="G236"/>
  <c r="H273"/>
  <c r="H272" s="1"/>
  <c r="H368"/>
  <c r="E38" i="2" s="1"/>
  <c r="H512" i="3"/>
  <c r="H511" s="1"/>
  <c r="E57" i="2" s="1"/>
  <c r="H615" i="3"/>
  <c r="H614" s="1"/>
  <c r="H414"/>
  <c r="H1121"/>
  <c r="H574"/>
  <c r="H573" s="1"/>
  <c r="H565" s="1"/>
  <c r="H87"/>
  <c r="H86" s="1"/>
  <c r="E37" i="2"/>
  <c r="H243" i="3"/>
  <c r="H172" s="1"/>
  <c r="H772"/>
  <c r="H771" s="1"/>
  <c r="H765" s="1"/>
  <c r="H764" s="1"/>
  <c r="H763" s="1"/>
  <c r="H673" s="1"/>
  <c r="H893"/>
  <c r="H443"/>
  <c r="H1187"/>
  <c r="H1186" s="1"/>
  <c r="E61" i="2" s="1"/>
  <c r="E60" s="1"/>
  <c r="E54"/>
  <c r="H441" i="3"/>
  <c r="E52" i="2" s="1"/>
  <c r="H813" i="3"/>
  <c r="H812"/>
  <c r="H811" s="1"/>
  <c r="H148"/>
  <c r="H834"/>
  <c r="E39" i="2"/>
  <c r="H12" i="3"/>
  <c r="H11" s="1"/>
  <c r="H1058"/>
  <c r="H1057" s="1"/>
  <c r="E45" i="2" s="1"/>
  <c r="H538" i="3"/>
  <c r="H537"/>
  <c r="G149"/>
  <c r="G148"/>
  <c r="E24" i="2" l="1"/>
  <c r="E22" s="1"/>
  <c r="H121" i="3"/>
  <c r="H672"/>
  <c r="H671" s="1"/>
  <c r="H85"/>
  <c r="H84" s="1"/>
  <c r="H45" s="1"/>
  <c r="G235"/>
  <c r="G410"/>
  <c r="D24" i="2"/>
  <c r="H271" i="3"/>
  <c r="E13" i="2"/>
  <c r="E36"/>
  <c r="E35" s="1"/>
  <c r="H510" i="3"/>
  <c r="E44" i="2"/>
  <c r="E15"/>
  <c r="H1120" i="3"/>
  <c r="E49" i="2"/>
  <c r="E33"/>
  <c r="E27" s="1"/>
  <c r="H1185" i="3"/>
  <c r="H440"/>
  <c r="H613"/>
  <c r="E58" i="2"/>
  <c r="E56" s="1"/>
  <c r="E53"/>
  <c r="E51" s="1"/>
  <c r="G382" i="3"/>
  <c r="G380"/>
  <c r="G362"/>
  <c r="G358"/>
  <c r="G611"/>
  <c r="G482"/>
  <c r="G480"/>
  <c r="G201"/>
  <c r="G757"/>
  <c r="G664"/>
  <c r="G745"/>
  <c r="G1191"/>
  <c r="G1196"/>
  <c r="G924"/>
  <c r="G921"/>
  <c r="H44" l="1"/>
  <c r="G406"/>
  <c r="G392" s="1"/>
  <c r="G923"/>
  <c r="G663"/>
  <c r="G481"/>
  <c r="G920"/>
  <c r="G1195"/>
  <c r="G744"/>
  <c r="G756"/>
  <c r="G610"/>
  <c r="G361"/>
  <c r="G381"/>
  <c r="G200"/>
  <c r="G357"/>
  <c r="G379"/>
  <c r="H564"/>
  <c r="E48" i="2"/>
  <c r="E47" s="1"/>
  <c r="H1119" i="3"/>
  <c r="G1114"/>
  <c r="E17" i="2"/>
  <c r="E11" s="1"/>
  <c r="G479" i="3"/>
  <c r="G1117"/>
  <c r="G996"/>
  <c r="G1193"/>
  <c r="G904"/>
  <c r="G391" l="1"/>
  <c r="G919"/>
  <c r="G918" s="1"/>
  <c r="G995"/>
  <c r="G903"/>
  <c r="G1116"/>
  <c r="G478"/>
  <c r="G360"/>
  <c r="G609"/>
  <c r="G755"/>
  <c r="G743"/>
  <c r="G1194"/>
  <c r="G1113"/>
  <c r="G356"/>
  <c r="G1112" l="1"/>
  <c r="G742"/>
  <c r="G477"/>
  <c r="G902"/>
  <c r="G994"/>
  <c r="G355"/>
  <c r="G993" l="1"/>
  <c r="G901"/>
  <c r="G254"/>
  <c r="G253" l="1"/>
  <c r="G195"/>
  <c r="G194" l="1"/>
  <c r="G599"/>
  <c r="G595"/>
  <c r="G591"/>
  <c r="G585"/>
  <c r="G578"/>
  <c r="G571"/>
  <c r="G73"/>
  <c r="G68"/>
  <c r="G72" l="1"/>
  <c r="G577"/>
  <c r="G590"/>
  <c r="G598"/>
  <c r="G66"/>
  <c r="G570"/>
  <c r="G584"/>
  <c r="G594"/>
  <c r="G67"/>
  <c r="G373"/>
  <c r="G1110"/>
  <c r="G288"/>
  <c r="G191"/>
  <c r="G1109" l="1"/>
  <c r="G580"/>
  <c r="G65"/>
  <c r="G71"/>
  <c r="G190"/>
  <c r="G287"/>
  <c r="G1107"/>
  <c r="G281"/>
  <c r="G282"/>
  <c r="G335"/>
  <c r="G371"/>
  <c r="G372"/>
  <c r="G286"/>
  <c r="D39" i="2"/>
  <c r="G542" i="3"/>
  <c r="G546"/>
  <c r="G550"/>
  <c r="G554"/>
  <c r="G558"/>
  <c r="G860"/>
  <c r="G855"/>
  <c r="G852"/>
  <c r="G867"/>
  <c r="G466"/>
  <c r="G468"/>
  <c r="G887"/>
  <c r="G446"/>
  <c r="G448"/>
  <c r="G426"/>
  <c r="G430"/>
  <c r="G434"/>
  <c r="G127"/>
  <c r="G131"/>
  <c r="G135"/>
  <c r="G138"/>
  <c r="G137" s="1"/>
  <c r="G104"/>
  <c r="G63"/>
  <c r="G17"/>
  <c r="G20"/>
  <c r="G178"/>
  <c r="G686"/>
  <c r="G822"/>
  <c r="G711"/>
  <c r="G693"/>
  <c r="G643"/>
  <c r="G1098"/>
  <c r="G960"/>
  <c r="G618"/>
  <c r="G597"/>
  <c r="G593"/>
  <c r="G898"/>
  <c r="G895"/>
  <c r="G1108" l="1"/>
  <c r="G959"/>
  <c r="G134"/>
  <c r="G126"/>
  <c r="G429"/>
  <c r="G886"/>
  <c r="G851"/>
  <c r="G857"/>
  <c r="G553"/>
  <c r="G545"/>
  <c r="G280"/>
  <c r="G273" s="1"/>
  <c r="G189"/>
  <c r="G70"/>
  <c r="G642"/>
  <c r="G1097"/>
  <c r="G692"/>
  <c r="G177"/>
  <c r="G16"/>
  <c r="G130"/>
  <c r="G433"/>
  <c r="G425"/>
  <c r="G866"/>
  <c r="G854"/>
  <c r="G557"/>
  <c r="G549"/>
  <c r="G541"/>
  <c r="G370"/>
  <c r="G144"/>
  <c r="G445"/>
  <c r="G465"/>
  <c r="G894"/>
  <c r="G1041"/>
  <c r="G916"/>
  <c r="G914"/>
  <c r="G955"/>
  <c r="G965"/>
  <c r="G967"/>
  <c r="G948"/>
  <c r="G1014"/>
  <c r="G1017"/>
  <c r="G1021"/>
  <c r="G740"/>
  <c r="G736"/>
  <c r="G1025"/>
  <c r="G1029"/>
  <c r="G1033"/>
  <c r="G1036"/>
  <c r="G850" l="1"/>
  <c r="G1028"/>
  <c r="G1013"/>
  <c r="G272"/>
  <c r="G369"/>
  <c r="G540"/>
  <c r="G548"/>
  <c r="G556"/>
  <c r="G424"/>
  <c r="G432"/>
  <c r="G129"/>
  <c r="G176"/>
  <c r="G691"/>
  <c r="G1096"/>
  <c r="G641"/>
  <c r="G544"/>
  <c r="G552"/>
  <c r="G885"/>
  <c r="G428"/>
  <c r="G125"/>
  <c r="G133"/>
  <c r="G958"/>
  <c r="G1035"/>
  <c r="G735"/>
  <c r="G1020"/>
  <c r="G954"/>
  <c r="G1032"/>
  <c r="G1024"/>
  <c r="G739"/>
  <c r="G1016"/>
  <c r="G1040"/>
  <c r="G143"/>
  <c r="G947"/>
  <c r="G893"/>
  <c r="G913"/>
  <c r="G964"/>
  <c r="G124" l="1"/>
  <c r="G1039"/>
  <c r="G738"/>
  <c r="G953"/>
  <c r="G957"/>
  <c r="G884"/>
  <c r="G1095"/>
  <c r="G175"/>
  <c r="G423"/>
  <c r="G368"/>
  <c r="G1027"/>
  <c r="G963"/>
  <c r="G946"/>
  <c r="G1023"/>
  <c r="G1031"/>
  <c r="G1019"/>
  <c r="G734"/>
  <c r="G912"/>
  <c r="G1012"/>
  <c r="G1046"/>
  <c r="G733" l="1"/>
  <c r="G1078"/>
  <c r="G945"/>
  <c r="G962"/>
  <c r="G174"/>
  <c r="G1094"/>
  <c r="G952"/>
  <c r="G1038"/>
  <c r="G911"/>
  <c r="G892" s="1"/>
  <c r="G1045"/>
  <c r="G422"/>
  <c r="G1011"/>
  <c r="G123"/>
  <c r="G652"/>
  <c r="G648"/>
  <c r="G645"/>
  <c r="G657"/>
  <c r="G654"/>
  <c r="G1090"/>
  <c r="G1105"/>
  <c r="G576"/>
  <c r="G575" s="1"/>
  <c r="G574" s="1"/>
  <c r="G832"/>
  <c r="G829"/>
  <c r="G809"/>
  <c r="G804"/>
  <c r="G797"/>
  <c r="G792"/>
  <c r="G639"/>
  <c r="G634"/>
  <c r="G630"/>
  <c r="G626"/>
  <c r="G633" l="1"/>
  <c r="G629"/>
  <c r="G638"/>
  <c r="G796"/>
  <c r="G808"/>
  <c r="G831"/>
  <c r="G1104"/>
  <c r="G651"/>
  <c r="G1044"/>
  <c r="G1093"/>
  <c r="G625"/>
  <c r="G791"/>
  <c r="G803"/>
  <c r="G828"/>
  <c r="G1089"/>
  <c r="G656"/>
  <c r="G647"/>
  <c r="G414"/>
  <c r="G122"/>
  <c r="G569"/>
  <c r="G646" l="1"/>
  <c r="G655"/>
  <c r="G1088"/>
  <c r="G799"/>
  <c r="G790"/>
  <c r="G624"/>
  <c r="G1043"/>
  <c r="G650"/>
  <c r="G1103"/>
  <c r="G807"/>
  <c r="G795"/>
  <c r="G637"/>
  <c r="G628"/>
  <c r="G632"/>
  <c r="G568"/>
  <c r="G731"/>
  <c r="G727"/>
  <c r="G723"/>
  <c r="G718"/>
  <c r="G714"/>
  <c r="G709"/>
  <c r="G705"/>
  <c r="G701"/>
  <c r="G697"/>
  <c r="G689"/>
  <c r="G102"/>
  <c r="G92"/>
  <c r="G562"/>
  <c r="G521"/>
  <c r="G700" l="1"/>
  <c r="G717"/>
  <c r="G726"/>
  <c r="G573"/>
  <c r="G623"/>
  <c r="G636"/>
  <c r="G1102"/>
  <c r="G1010"/>
  <c r="G794"/>
  <c r="G1087"/>
  <c r="G520"/>
  <c r="G688"/>
  <c r="G708"/>
  <c r="G561"/>
  <c r="G101"/>
  <c r="G91" s="1"/>
  <c r="G696"/>
  <c r="G704"/>
  <c r="G713"/>
  <c r="G722"/>
  <c r="G730"/>
  <c r="G1065"/>
  <c r="G1145"/>
  <c r="G1141"/>
  <c r="G1137"/>
  <c r="G1129"/>
  <c r="G1125"/>
  <c r="G1074"/>
  <c r="G1061"/>
  <c r="G458"/>
  <c r="G500"/>
  <c r="G170"/>
  <c r="G165"/>
  <c r="G82"/>
  <c r="G29"/>
  <c r="G38"/>
  <c r="G34"/>
  <c r="G258"/>
  <c r="G241"/>
  <c r="G229"/>
  <c r="G225"/>
  <c r="G519" l="1"/>
  <c r="G518" s="1"/>
  <c r="G224"/>
  <c r="G240"/>
  <c r="G33"/>
  <c r="G28"/>
  <c r="G164"/>
  <c r="G499"/>
  <c r="G1060"/>
  <c r="G1124"/>
  <c r="G1144"/>
  <c r="G85"/>
  <c r="G729"/>
  <c r="G721"/>
  <c r="G712"/>
  <c r="G703"/>
  <c r="G695"/>
  <c r="G560"/>
  <c r="G707"/>
  <c r="G687"/>
  <c r="G1101"/>
  <c r="G725"/>
  <c r="G716"/>
  <c r="G699"/>
  <c r="G228"/>
  <c r="G257"/>
  <c r="G256" s="1"/>
  <c r="G244" s="1"/>
  <c r="G37"/>
  <c r="G81"/>
  <c r="G169"/>
  <c r="G168" s="1"/>
  <c r="G457"/>
  <c r="G1073"/>
  <c r="G1128"/>
  <c r="G1140"/>
  <c r="G1064"/>
  <c r="G1059" l="1"/>
  <c r="G167"/>
  <c r="G32"/>
  <c r="G512"/>
  <c r="G511" s="1"/>
  <c r="G498"/>
  <c r="G163"/>
  <c r="G27"/>
  <c r="G239"/>
  <c r="G223"/>
  <c r="G84"/>
  <c r="G1139"/>
  <c r="G1068"/>
  <c r="G456"/>
  <c r="G227"/>
  <c r="G539"/>
  <c r="G720"/>
  <c r="G673" s="1"/>
  <c r="G937"/>
  <c r="G1058" l="1"/>
  <c r="G1057" s="1"/>
  <c r="G243"/>
  <c r="G204"/>
  <c r="G162"/>
  <c r="G26"/>
  <c r="G538"/>
  <c r="G455"/>
  <c r="D57" i="2"/>
  <c r="G936" i="3"/>
  <c r="G444"/>
  <c r="G443" l="1"/>
  <c r="G161"/>
  <c r="D45" i="2"/>
  <c r="G935" i="3"/>
  <c r="G672"/>
  <c r="G442"/>
  <c r="G19"/>
  <c r="G879"/>
  <c r="G872"/>
  <c r="G864"/>
  <c r="G840"/>
  <c r="G844"/>
  <c r="G820"/>
  <c r="G817"/>
  <c r="G787"/>
  <c r="G783"/>
  <c r="G779"/>
  <c r="G775"/>
  <c r="G1202"/>
  <c r="G806"/>
  <c r="G774" l="1"/>
  <c r="G782"/>
  <c r="G816"/>
  <c r="G843"/>
  <c r="G863"/>
  <c r="G878"/>
  <c r="G1201"/>
  <c r="G778"/>
  <c r="G786"/>
  <c r="G871"/>
  <c r="G15"/>
  <c r="G668"/>
  <c r="G839"/>
  <c r="G1200" l="1"/>
  <c r="G494"/>
  <c r="G838"/>
  <c r="G667"/>
  <c r="G785"/>
  <c r="G14"/>
  <c r="G773"/>
  <c r="G13" l="1"/>
  <c r="G493"/>
  <c r="G617"/>
  <c r="G616"/>
  <c r="G488" l="1"/>
  <c r="D12" i="2"/>
  <c r="G615" i="3"/>
  <c r="G537"/>
  <c r="G487" l="1"/>
  <c r="G510"/>
  <c r="D58" i="2"/>
  <c r="G614" i="3"/>
  <c r="D56" i="2" l="1"/>
  <c r="G613" i="3"/>
  <c r="G1162"/>
  <c r="G789" l="1"/>
  <c r="G772" l="1"/>
  <c r="G671" l="1"/>
  <c r="G567"/>
  <c r="G566" l="1"/>
  <c r="D28" i="2" s="1"/>
  <c r="G160" i="3"/>
  <c r="D25" i="2" l="1"/>
  <c r="G121" i="3"/>
  <c r="G1159"/>
  <c r="G565"/>
  <c r="G870"/>
  <c r="G869" l="1"/>
  <c r="G80"/>
  <c r="G193"/>
  <c r="G862"/>
  <c r="G891"/>
  <c r="G1143"/>
  <c r="G1183"/>
  <c r="D42" i="2" l="1"/>
  <c r="G188" i="3"/>
  <c r="G1182"/>
  <c r="G837"/>
  <c r="D44" i="2"/>
  <c r="G62" i="3"/>
  <c r="G877"/>
  <c r="D38" i="2"/>
  <c r="G827" i="3"/>
  <c r="G173"/>
  <c r="G79"/>
  <c r="G826" l="1"/>
  <c r="G876"/>
  <c r="G1181"/>
  <c r="D16" i="2"/>
  <c r="G48" i="3"/>
  <c r="G836"/>
  <c r="D17" i="2" s="1"/>
  <c r="D29"/>
  <c r="D49"/>
  <c r="G771" i="3"/>
  <c r="G366"/>
  <c r="G203"/>
  <c r="G1100"/>
  <c r="G1190"/>
  <c r="G1188"/>
  <c r="G825"/>
  <c r="G883"/>
  <c r="G441"/>
  <c r="G1199"/>
  <c r="G464"/>
  <c r="G25"/>
  <c r="G463" l="1"/>
  <c r="D52" i="2"/>
  <c r="G824" i="3"/>
  <c r="G1189"/>
  <c r="G47"/>
  <c r="G1180"/>
  <c r="G875"/>
  <c r="G1198"/>
  <c r="D62" i="2" s="1"/>
  <c r="G882" i="3"/>
  <c r="G365"/>
  <c r="D32" i="2"/>
  <c r="G1187" i="3"/>
  <c r="G12"/>
  <c r="D23" i="2"/>
  <c r="G819" i="3"/>
  <c r="G835"/>
  <c r="G1092"/>
  <c r="D36" i="2" l="1"/>
  <c r="D54"/>
  <c r="G881" i="3"/>
  <c r="G815"/>
  <c r="G11"/>
  <c r="G1186"/>
  <c r="D61" i="2" s="1"/>
  <c r="G364" i="3"/>
  <c r="D33" i="2"/>
  <c r="G874" i="3"/>
  <c r="G46"/>
  <c r="G451"/>
  <c r="G1179"/>
  <c r="D48" i="2"/>
  <c r="D22"/>
  <c r="G1185" i="3" l="1"/>
  <c r="G834"/>
  <c r="G450"/>
  <c r="G440" s="1"/>
  <c r="G327"/>
  <c r="G814"/>
  <c r="D20" i="2"/>
  <c r="G1178" i="3"/>
  <c r="G45"/>
  <c r="D13" i="2"/>
  <c r="D47"/>
  <c r="D60"/>
  <c r="G813" i="3" l="1"/>
  <c r="G812"/>
  <c r="D19" i="2"/>
  <c r="G326" i="3"/>
  <c r="D37" i="2" l="1"/>
  <c r="G271" i="3"/>
  <c r="G811"/>
  <c r="G564" s="1"/>
  <c r="D53" i="2"/>
  <c r="G1136" i="3"/>
  <c r="G1123" l="1"/>
  <c r="D51" i="2"/>
  <c r="D35"/>
  <c r="G1122" i="3" l="1"/>
  <c r="G187"/>
  <c r="G1121" l="1"/>
  <c r="G172"/>
  <c r="G44" s="1"/>
  <c r="D31" i="2"/>
  <c r="G1120" i="3" l="1"/>
  <c r="D15" i="2"/>
  <c r="D27"/>
  <c r="G980" i="3"/>
  <c r="H980"/>
  <c r="H979" s="1"/>
  <c r="H978" s="1"/>
  <c r="H934" l="1"/>
  <c r="H933" s="1"/>
  <c r="G979"/>
  <c r="D11" i="2"/>
  <c r="G1119" i="3"/>
  <c r="E43" i="2" l="1"/>
  <c r="E41" s="1"/>
  <c r="E9" s="1"/>
  <c r="H890" i="3"/>
  <c r="H889" s="1"/>
  <c r="H10" s="1"/>
  <c r="G978"/>
  <c r="G934" s="1"/>
  <c r="G933" l="1"/>
  <c r="D43" i="2"/>
  <c r="D41" l="1"/>
  <c r="D9" s="1"/>
  <c r="G890" i="3"/>
  <c r="G889" l="1"/>
  <c r="G10" l="1"/>
</calcChain>
</file>

<file path=xl/sharedStrings.xml><?xml version="1.0" encoding="utf-8"?>
<sst xmlns="http://schemas.openxmlformats.org/spreadsheetml/2006/main" count="5850" uniqueCount="611">
  <si>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</si>
  <si>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</si>
  <si>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</si>
  <si>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</si>
  <si>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</si>
  <si>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</si>
  <si>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</si>
  <si>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</si>
  <si>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</si>
  <si>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</si>
  <si>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</si>
  <si>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</si>
  <si>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</si>
  <si>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</si>
  <si>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</si>
  <si>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</si>
  <si>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</si>
  <si>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</si>
  <si>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</si>
  <si>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Дошкольное образование</t>
  </si>
  <si>
    <t>Общее образование</t>
  </si>
  <si>
    <t>Другие вопросы в области образования</t>
  </si>
  <si>
    <t>08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</si>
  <si>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</si>
  <si>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</si>
  <si>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</si>
  <si>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</si>
  <si>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</si>
  <si>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Другие вопросы в области национальной экономики</t>
  </si>
  <si>
    <t>Социальное обеспечение населения</t>
  </si>
  <si>
    <t>Транспорт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</si>
  <si>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</si>
  <si>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</si>
  <si>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</si>
  <si>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</si>
  <si>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Доплаты к пенсиям, дополнительное пенсионное обеспечение</t>
  </si>
  <si>
    <t>Дорожное хозяйство</t>
  </si>
  <si>
    <t>923</t>
  </si>
  <si>
    <t>956</t>
  </si>
  <si>
    <t>975</t>
  </si>
  <si>
    <t>992</t>
  </si>
  <si>
    <t>Обеспечение приватизации и проведение предпродажной подготовки объектов приватизации</t>
  </si>
  <si>
    <t>Отдельные мероприятия в области воздушного транспорта</t>
  </si>
  <si>
    <t>921</t>
  </si>
  <si>
    <t>963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</si>
  <si>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</si>
  <si>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</si>
  <si>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</si>
  <si>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</si>
  <si>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</si>
  <si>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</si>
  <si>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</si>
  <si>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</si>
  <si>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</si>
  <si>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</si>
  <si>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Дотации</t>
  </si>
  <si>
    <t>00</t>
  </si>
  <si>
    <t>ОБЩЕГОСУДАРСТВЕННЫЕ РАСХОДЫ</t>
  </si>
  <si>
    <t>Защита населения и территории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</si>
  <si>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</si>
  <si>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</si>
  <si>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</si>
  <si>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Охрана семьи и детства</t>
  </si>
  <si>
    <t>Управление образования муниципального района «Печора»</t>
  </si>
  <si>
    <t xml:space="preserve"> за счет средств МО МР "Печора" 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</si>
  <si>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</si>
  <si>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</si>
  <si>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</si>
  <si>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</si>
  <si>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</si>
  <si>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</si>
  <si>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</si>
  <si>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</si>
  <si>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</si>
  <si>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</si>
  <si>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</si>
  <si>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 xml:space="preserve">Физическая культура 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</si>
  <si>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</si>
  <si>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</si>
  <si>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</si>
  <si>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</si>
  <si>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</si>
  <si>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Физическая культура</t>
  </si>
  <si>
    <t>Коммунальное хозяйство</t>
  </si>
  <si>
    <t>за счет субвенции из республиканского бюджета РК</t>
  </si>
  <si>
    <t>за счет субвенции из федерального бюджета</t>
  </si>
  <si>
    <t>244</t>
  </si>
  <si>
    <t>121</t>
  </si>
  <si>
    <t>122</t>
  </si>
  <si>
    <t>322</t>
  </si>
  <si>
    <t>Субсидии гражданам на приобретение жилья</t>
  </si>
  <si>
    <t>810</t>
  </si>
  <si>
    <t>243</t>
  </si>
  <si>
    <t>621</t>
  </si>
  <si>
    <t>Уплата прочих налогов, сборов и иных платежей</t>
  </si>
  <si>
    <t>852</t>
  </si>
  <si>
    <t>611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</si>
  <si>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</si>
  <si>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</si>
  <si>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</si>
  <si>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</si>
  <si>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</si>
  <si>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Субвенции</t>
  </si>
  <si>
    <t>530</t>
  </si>
  <si>
    <t>323</t>
  </si>
  <si>
    <t>312</t>
  </si>
  <si>
    <t>511</t>
  </si>
  <si>
    <t>512</t>
  </si>
  <si>
    <t>Резервные фонды</t>
  </si>
  <si>
    <t>Резервные средства</t>
  </si>
  <si>
    <t>870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</si>
  <si>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</si>
  <si>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</si>
  <si>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321</t>
  </si>
  <si>
    <t>Закупка товаров, работ, услуг в сфере информационно-коммуникационных технологий</t>
  </si>
  <si>
    <t>242</t>
  </si>
  <si>
    <t>831</t>
  </si>
  <si>
    <t>к  решению Совета муниципального района "Печора"</t>
  </si>
  <si>
    <t xml:space="preserve">10 </t>
  </si>
  <si>
    <t>Рз</t>
  </si>
  <si>
    <t>Пр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</si>
  <si>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</si>
  <si>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</si>
  <si>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</si>
  <si>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</si>
  <si>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</si>
  <si>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</si>
  <si>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</si>
  <si>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</si>
  <si>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</si>
  <si>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</si>
  <si>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Социальная политика</t>
  </si>
  <si>
    <t>Физическая культура и спорт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</si>
  <si>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</si>
  <si>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</si>
  <si>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>350</t>
  </si>
  <si>
    <t>Общеэкономические вопросы</t>
  </si>
  <si>
    <t>Другие вопросы в области нацциональной безопасности и правоохранительной деятельности</t>
  </si>
  <si>
    <t xml:space="preserve">975 </t>
  </si>
  <si>
    <t xml:space="preserve">Обеспечение мероприятий по переселению граждан из аварийного жилищного фонда  </t>
  </si>
  <si>
    <t>Другие вопросы в области жилищно-коммунального хозяйства</t>
  </si>
  <si>
    <t>Управление культуры и туризма муниципального района «Печора»</t>
  </si>
  <si>
    <t>99 0 0000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</si>
  <si>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</si>
  <si>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</si>
  <si>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 xml:space="preserve">Руководство и управление в сфере установленных функций органов местного самоуправления </t>
  </si>
  <si>
    <t>99 0 0204</t>
  </si>
  <si>
    <t>414</t>
  </si>
  <si>
    <t>412</t>
  </si>
  <si>
    <t>Субсидии юридическим лицам (кроме некоммерческих организаций), индивидуальным предпринимателям, физическим лицам</t>
  </si>
  <si>
    <t>Иные пенсии, социальные доплаты к пенсиям</t>
  </si>
  <si>
    <t>Приобретение товаров, работ, услуг в пользу граждан в целях их социального обеспечения</t>
  </si>
  <si>
    <t>Поддержка мер по обеспечению сбалансированности местных бюджетов</t>
  </si>
  <si>
    <t>99 0 7102</t>
  </si>
  <si>
    <t>99 0 7103</t>
  </si>
  <si>
    <t xml:space="preserve">Дотации на выравнивание бюджетной обеспеченности </t>
  </si>
  <si>
    <t>500</t>
  </si>
  <si>
    <t>510</t>
  </si>
  <si>
    <t>Межбюджетные трансферты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</si>
  <si>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</si>
  <si>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</si>
  <si>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</si>
  <si>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</si>
  <si>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620</t>
  </si>
  <si>
    <t>Субсидии автономным учреждениям</t>
  </si>
  <si>
    <t>120</t>
  </si>
  <si>
    <t>100</t>
  </si>
  <si>
    <t>Расходы на выплаты персоналу государственных (муниципальных) органов</t>
  </si>
  <si>
    <t>200</t>
  </si>
  <si>
    <t>240</t>
  </si>
  <si>
    <t>Иные бюджетные ассигнования</t>
  </si>
  <si>
    <t>800</t>
  </si>
  <si>
    <t>850</t>
  </si>
  <si>
    <t>Уплата налогов, сборов и иных платежей</t>
  </si>
  <si>
    <t>300</t>
  </si>
  <si>
    <t>310</t>
  </si>
  <si>
    <t>Публичные нормативные социальные выплаты гражданам</t>
  </si>
  <si>
    <t>400</t>
  </si>
  <si>
    <t>410</t>
  </si>
  <si>
    <t>Бюджетные инвестиции</t>
  </si>
  <si>
    <t>830</t>
  </si>
  <si>
    <t>320</t>
  </si>
  <si>
    <t>99 0 5118</t>
  </si>
  <si>
    <t>99 0 5900</t>
  </si>
  <si>
    <t>Социальные выплаты гражданам, кроме публичных нормативных социальных выплат</t>
  </si>
  <si>
    <t>Исполнение судебных актов</t>
  </si>
  <si>
    <t>99 0 0202</t>
  </si>
  <si>
    <t xml:space="preserve">Руководитель контрольно-счетной комиссии муниципального района "Печора" </t>
  </si>
  <si>
    <t>99 0 0203</t>
  </si>
  <si>
    <t>99 0 9271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</si>
  <si>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</si>
  <si>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99 0 1059</t>
  </si>
  <si>
    <t xml:space="preserve">99 0 1059 </t>
  </si>
  <si>
    <t xml:space="preserve">Субсидии автономным учреждениям
</t>
  </si>
  <si>
    <t>99 0 4041</t>
  </si>
  <si>
    <t xml:space="preserve">Мероприятия, направленные на развитие и укрепление института семьи, повышения авторитета и общественного значения рождения ребенка </t>
  </si>
  <si>
    <t xml:space="preserve">Профилактика преступлений и правонарушений на территории  муниципального района "Печора" </t>
  </si>
  <si>
    <t>Профилактика терроризма и экстремизма на территории муниципального района "Печора"</t>
  </si>
  <si>
    <t xml:space="preserve">Противодействие коррупции в муниципальном образовании муниципального района "Печора" </t>
  </si>
  <si>
    <t>Содействие занятости населения муниципального образования муниципального района «Печора»</t>
  </si>
  <si>
    <t xml:space="preserve"> Развитие туризма в  муниципальном районе "Печора" </t>
  </si>
  <si>
    <t xml:space="preserve">Развитие сельского хозяйства на территории муниципального района "Печора" </t>
  </si>
  <si>
    <t xml:space="preserve">Комплексное развитие систем коммунальной инфраструктуры на территории муниципального района "Печора" </t>
  </si>
  <si>
    <t xml:space="preserve">Развитие физической культуры и спорта в муниципальном районе "Печора" </t>
  </si>
  <si>
    <t xml:space="preserve">Энергосбережение и повышение энергетической эффективности на территории муниципального района "Печора" </t>
  </si>
  <si>
    <t>Обеспечение деятельности (оказание услуг) подведомственных казенных учреждений</t>
  </si>
  <si>
    <t>99 0 0205</t>
  </si>
  <si>
    <t xml:space="preserve">Охрана окружающей среды на территории муниципального района "Печора" </t>
  </si>
  <si>
    <t>99 0 1110</t>
  </si>
  <si>
    <t xml:space="preserve">Сохранение, развитие и использование историко-культурного наследия </t>
  </si>
  <si>
    <t>99 0 1111</t>
  </si>
  <si>
    <t>99 0 1112</t>
  </si>
  <si>
    <t xml:space="preserve">Поддержка молодых дарований </t>
  </si>
  <si>
    <t>99 0 1113</t>
  </si>
  <si>
    <t>99 0 1114</t>
  </si>
  <si>
    <t>99 0 1115</t>
  </si>
  <si>
    <t>99 0 1116</t>
  </si>
  <si>
    <t>Инновационная деятельность в учреждениях культуры</t>
  </si>
  <si>
    <t xml:space="preserve">Кадровое обеспечение, повышение квалификации. Информатизация отрасли </t>
  </si>
  <si>
    <t>Укрепление материально-технической базы</t>
  </si>
  <si>
    <t>99 0 1120</t>
  </si>
  <si>
    <t>99 0 1121</t>
  </si>
  <si>
    <t xml:space="preserve">Создание условий для закрепления профессиональных кадров в учреждениях </t>
  </si>
  <si>
    <t>99 0 1122</t>
  </si>
  <si>
    <t>Повышение уровня профессионализма работников учреждений</t>
  </si>
  <si>
    <t>99 0 1130</t>
  </si>
  <si>
    <t>99 0 1131</t>
  </si>
  <si>
    <t>Язык как основа художественной и духовной культуры народа</t>
  </si>
  <si>
    <t>Государственные языки в системе образования. Кадровое обеспечение</t>
  </si>
  <si>
    <t>99 0 1132</t>
  </si>
  <si>
    <t>Мероприятия, направленные на развитие государственных языков Республики Коми с использованием СМИ</t>
  </si>
  <si>
    <t>99 0 1133</t>
  </si>
  <si>
    <t>99 0 1134</t>
  </si>
  <si>
    <t>99 0 1440</t>
  </si>
  <si>
    <t xml:space="preserve">Организация проведения оплачиваемых общественных работ </t>
  </si>
  <si>
    <t>Организация временного трудоустройства безработных граждан, испытывающих трудности в поиске работы</t>
  </si>
  <si>
    <t>99 0 1442</t>
  </si>
  <si>
    <t>99 0 1140</t>
  </si>
  <si>
    <t>99 0 1141</t>
  </si>
  <si>
    <t>99 0 1142</t>
  </si>
  <si>
    <t>99 0 1143</t>
  </si>
  <si>
    <t xml:space="preserve">Развитие различных видов и форм туризма </t>
  </si>
  <si>
    <t>99 0 1144</t>
  </si>
  <si>
    <t>99 0 1420</t>
  </si>
  <si>
    <t xml:space="preserve">Мероприятия по энергосбережению в организациях с участием муниципального образования и повышению энергетической эффективности этих организаций </t>
  </si>
  <si>
    <t>99 0 1520</t>
  </si>
  <si>
    <t>Меры по предотвращению употребления и сбыта наркотических средств в местах массового досуга населения</t>
  </si>
  <si>
    <t>99 0 1523</t>
  </si>
  <si>
    <t>99 0 1524</t>
  </si>
  <si>
    <t>Профилактика алкоголизма, наркомании, токсикомании и табакокурения в муниципальном образовании муниципального района «Печора»</t>
  </si>
  <si>
    <t>99 0 1410</t>
  </si>
  <si>
    <t>99 0 1412</t>
  </si>
  <si>
    <t xml:space="preserve">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</t>
  </si>
  <si>
    <t xml:space="preserve">Мероприятия по повышению рождаемости, социально-экономическая поддержка </t>
  </si>
  <si>
    <t>99 0 1411</t>
  </si>
  <si>
    <t>99 0 1522</t>
  </si>
  <si>
    <t xml:space="preserve">Профилактические мероприятия, проводимые Управлением образования МР "Печора" </t>
  </si>
  <si>
    <t>99 0 1346</t>
  </si>
  <si>
    <t xml:space="preserve">Премии и гранты
</t>
  </si>
  <si>
    <t>Мини-нацпроект "Финансовая поддержка одаренных детей Печоры"</t>
  </si>
  <si>
    <t>99 0 1345</t>
  </si>
  <si>
    <t xml:space="preserve">Осуществление информационного обеспечения государственной молодежной политики муниципального района "Печора"  </t>
  </si>
  <si>
    <t>Поддержка творческой, досуговой и  интеллектуальной деятельности молодежи</t>
  </si>
  <si>
    <t>99 0 1344</t>
  </si>
  <si>
    <t>Создание условий для развития социальной молодежной инициативы</t>
  </si>
  <si>
    <t>99 0 1343</t>
  </si>
  <si>
    <t>Оказание содействия в  работе с молодыми семьями и молодыми людьми,  оказавшимися в трудной жизненной ситуации</t>
  </si>
  <si>
    <t>99 0 1342</t>
  </si>
  <si>
    <t>99 0 1341</t>
  </si>
  <si>
    <t>Молодежь</t>
  </si>
  <si>
    <t>Организационные меры поддержки и развития системы оздоровления, отдыха и труда детей и подростков</t>
  </si>
  <si>
    <t xml:space="preserve">Продвижение коми языка в детской и молодежной среде </t>
  </si>
  <si>
    <t>99 0 1421</t>
  </si>
  <si>
    <t>Установка пандусных съездов в муниципальных учреждениях образования</t>
  </si>
  <si>
    <t xml:space="preserve">Доступная среда на территории муниципального района "Печора"  </t>
  </si>
  <si>
    <t>Противопожарная защита муниципальных учреждений образования муниципального района "Печора"</t>
  </si>
  <si>
    <t>99 0 1441</t>
  </si>
  <si>
    <t>99 0 1443</t>
  </si>
  <si>
    <t>99 0 2331</t>
  </si>
  <si>
    <t>99 0 2330</t>
  </si>
  <si>
    <t>Энергосбережение и повышение энергетической эффективности на территории муниципального района "Печора"</t>
  </si>
  <si>
    <t xml:space="preserve">Создание и совершенствование информационной и нормативно-правовой базы туристской отрасли </t>
  </si>
  <si>
    <t xml:space="preserve">Совершенствование организации туристской деятельности и управления развитием туризма </t>
  </si>
  <si>
    <t>Содействие развитию объектов туристской индустрии муниципального района "Печора"</t>
  </si>
  <si>
    <t>99 0 1145</t>
  </si>
  <si>
    <t>99 0 1146</t>
  </si>
  <si>
    <t xml:space="preserve">Повышение качества обслуживания в сфере туризма, подготовка кадров </t>
  </si>
  <si>
    <t>99 0 1340</t>
  </si>
  <si>
    <t>99 0 1542</t>
  </si>
  <si>
    <t>99 0 1540</t>
  </si>
  <si>
    <t>99 0 6312</t>
  </si>
  <si>
    <t>99 0 6310</t>
  </si>
  <si>
    <t>Расходы по социальному обеспечению отдельных категорий граждан</t>
  </si>
  <si>
    <t>99 0 2310</t>
  </si>
  <si>
    <t xml:space="preserve">Поддержка малых форм хозяйствования </t>
  </si>
  <si>
    <t>99 0 2311</t>
  </si>
  <si>
    <t>99 0 2312</t>
  </si>
  <si>
    <t>Оказание мер содействия и поддержки сельскохозяйственному предприятию</t>
  </si>
  <si>
    <t>99 0 0211</t>
  </si>
  <si>
    <t>Мероприятия по энергосбережению и повышению эффективности жилищного фонда</t>
  </si>
  <si>
    <t>99 0 2332</t>
  </si>
  <si>
    <t>99 0 2340</t>
  </si>
  <si>
    <t>99 0 2341</t>
  </si>
  <si>
    <t>Жилой фонд</t>
  </si>
  <si>
    <t>Теплоснабжение</t>
  </si>
  <si>
    <t>99 0 2342</t>
  </si>
  <si>
    <t>Водоснабжение и водоотведение</t>
  </si>
  <si>
    <t>99 0 2343</t>
  </si>
  <si>
    <t>99 0 2350</t>
  </si>
  <si>
    <t>Экологическое воспитание и повышение уровня культуры населения в области охраны окружающей среды</t>
  </si>
  <si>
    <t>99 0 2351</t>
  </si>
  <si>
    <t>99 0 2430</t>
  </si>
  <si>
    <t>99 0 4300</t>
  </si>
  <si>
    <t>99 0 1510</t>
  </si>
  <si>
    <t>99 0 1511</t>
  </si>
  <si>
    <t>Организационное, методическое и нормативно-правовое обеспечение профилактики правонарушений</t>
  </si>
  <si>
    <t xml:space="preserve">Профилактика правонарушений, связанных с незаконным оборотом наркотиков  </t>
  </si>
  <si>
    <t xml:space="preserve">Вовлечение общественности в предупреждение правонарушений </t>
  </si>
  <si>
    <t xml:space="preserve">Профилактика правонарушений среди несовершеннолетних и молодежи </t>
  </si>
  <si>
    <t xml:space="preserve">Профилактика правонарушений на административных участках  </t>
  </si>
  <si>
    <t>99 0 1512</t>
  </si>
  <si>
    <t>99 0 1513</t>
  </si>
  <si>
    <t>99 0 1514</t>
  </si>
  <si>
    <t>99 0 1515</t>
  </si>
  <si>
    <t>99 0 4302</t>
  </si>
  <si>
    <t>99 0 4304</t>
  </si>
  <si>
    <t>Реализация инвестиционных проектов в сфере энергосбережения и повышения энергетической эффективности ресурсов</t>
  </si>
  <si>
    <t>Реализация инвестиционных проектов в сфере охраны окружающей среды</t>
  </si>
  <si>
    <t>99 0 4305</t>
  </si>
  <si>
    <t>99 0 6311</t>
  </si>
  <si>
    <t>99 0 6320</t>
  </si>
  <si>
    <t>Иные социальные выплаты</t>
  </si>
  <si>
    <t>99 0 6321</t>
  </si>
  <si>
    <t>Комплексное развитие систем коммунальной инфраструктуры на территории муниципального района "Печора"</t>
  </si>
  <si>
    <t>99 0 2410</t>
  </si>
  <si>
    <t xml:space="preserve">Обеспечение мероприятий по землеустройству и землепользованию </t>
  </si>
  <si>
    <t>99 0 0212</t>
  </si>
  <si>
    <t>99 0 1150</t>
  </si>
  <si>
    <t>99 0 1157</t>
  </si>
  <si>
    <t>Развитие инфраструктуры физической культуры и спорта</t>
  </si>
  <si>
    <t xml:space="preserve">Укрепление материально-технической базы </t>
  </si>
  <si>
    <t>99 0 1151</t>
  </si>
  <si>
    <t>99 0 1152</t>
  </si>
  <si>
    <t>99 0 1153</t>
  </si>
  <si>
    <t>99 0 1154</t>
  </si>
  <si>
    <t>99 0 1155</t>
  </si>
  <si>
    <t>99 0 1156</t>
  </si>
  <si>
    <t>Спортивно-массовые мероприятия среди лиц с ограниченными физическими возможностями</t>
  </si>
  <si>
    <t xml:space="preserve">Физкультурные и спортивно-массовые мероприятия </t>
  </si>
  <si>
    <t xml:space="preserve">Смотры-конкурсы физкультурно-оздоровительной и спортивной направленности </t>
  </si>
  <si>
    <t xml:space="preserve">Кадровое обеспечение, повышение квалификации </t>
  </si>
  <si>
    <t>Информационное обеспечение</t>
  </si>
  <si>
    <t>99 0 7301</t>
  </si>
  <si>
    <t>Реализация инвестиционных проектов в сфере водоснабжения, водоотведения и очистки сточных вод</t>
  </si>
  <si>
    <t>99 0 7302</t>
  </si>
  <si>
    <t xml:space="preserve">Прочая закупка товаров, работ и услуг для обеспечения государственных (муниципальных) нужд
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</si>
  <si>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</si>
  <si>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</si>
  <si>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</si>
  <si>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 xml:space="preserve">Предоставление субсидий бюджетным, автономным учреждениям и иным некоммерческим организациям
</t>
  </si>
  <si>
    <t xml:space="preserve">Закупка товаров, работ и услуг для государственных (муниципальных) нужд
</t>
  </si>
  <si>
    <t xml:space="preserve">Иные закупки товаров, работ и услуг для обеспечения государственных (муниципальных) нужд
</t>
  </si>
  <si>
    <t xml:space="preserve"> Социальное обеспечение и иные выплаты населению
</t>
  </si>
  <si>
    <t>313</t>
  </si>
  <si>
    <t xml:space="preserve">Пособия, компенсации, меры социальной поддержки по публичным нормативным обязательствам
</t>
  </si>
  <si>
    <t xml:space="preserve">Социальные выплаты гражданам, кроме публичных нормативных социальных выплат
</t>
  </si>
  <si>
    <t>Пособия, компенсации и иные социальные выплаты гражданам, кроме публичных нормативных обязательств</t>
  </si>
  <si>
    <t xml:space="preserve">Капитальные вложения в объекты недвижимого имущества государственной (муниципальной) собственности
</t>
  </si>
  <si>
    <t xml:space="preserve">Бюджетные инвестиции на приобретение объектов недвижимого имущества в государственную (муниципальную) собственность
</t>
  </si>
  <si>
    <t xml:space="preserve">Бюджетные инвестиции в объекты капитального строительства государственной (муниципальной) собственности
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</si>
  <si>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</si>
  <si>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</si>
  <si>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>Противодействие распространению идеологии терроризма и экстремизма, минимизация и (или) ликвидация их последствий</t>
  </si>
  <si>
    <t>99 0 1541</t>
  </si>
  <si>
    <t>Обеспечение правовых и организационных мер, направленных на противодействие коррупции</t>
  </si>
  <si>
    <t>99 0 1610</t>
  </si>
  <si>
    <t>99 0 1611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</si>
  <si>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</si>
  <si>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</si>
  <si>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99 0 2480</t>
  </si>
  <si>
    <t>Отдельные мероприятия в области речного транспорта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</si>
  <si>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</si>
  <si>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</si>
  <si>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</si>
  <si>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</si>
  <si>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</si>
  <si>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 xml:space="preserve"> 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</si>
  <si>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</si>
  <si>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 xml:space="preserve"> Фонд оплаты труда государственных (муниципальных) органов и взносы по обязательному социальному страхованию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</si>
  <si>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</si>
  <si>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недвижимого имущества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</si>
  <si>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</si>
  <si>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 xml:space="preserve">Дотации на выравнивание бюджетной обеспеченности поселений </t>
  </si>
  <si>
    <t>Выплаты в соответствии с Решением Совета МР "Печора" от 5 июля  2007 № 4-3/37 "О мерах социальной поддержки специалистов  муниципальных учреждений образования, культуры, физической культуры и спорта, работающих и проживающих в сельских населенных пунктах и поселках городского типа муниципального образования муниципального района "Печора"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</si>
  <si>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</si>
  <si>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инвестиционных проектов, финансируемых за счет средств бюджета МО МР "Печора" и бюджетов поселений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</si>
  <si>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</si>
  <si>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99 0 7303</t>
  </si>
  <si>
    <t>99 0 7304</t>
  </si>
  <si>
    <t>99 0 7305</t>
  </si>
  <si>
    <t>99 0 7212</t>
  </si>
  <si>
    <t>99 0 7306</t>
  </si>
  <si>
    <t>99 0 7307</t>
  </si>
  <si>
    <t>99 0 7308</t>
  </si>
  <si>
    <t>99 0 7311</t>
  </si>
  <si>
    <t>99 0 7309</t>
  </si>
  <si>
    <t>99 0 7310</t>
  </si>
  <si>
    <t>99 0 7215</t>
  </si>
  <si>
    <t>Укрепление материально-технической базы муниципальных учреждений в сфере культуры и искусства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</si>
  <si>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</si>
  <si>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</si>
  <si>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</si>
  <si>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</si>
  <si>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</si>
  <si>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</si>
  <si>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средств, поступающих из федерального бюджета</t>
  </si>
  <si>
    <t>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</si>
  <si>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специализированного муниципального жилищного фонда, предоставляемыми по договорам найма специализированных жилых помещений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</si>
  <si>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</si>
  <si>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Пособия, компенсации и иные социальные выплаты гражданам, кроме публичных нормативных обязательств
</t>
  </si>
  <si>
    <t xml:space="preserve">Социальное обеспечение и иные выплаты населению
</t>
  </si>
  <si>
    <t>99 0 8218</t>
  </si>
  <si>
    <t>99 0 8227</t>
  </si>
  <si>
    <t>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, за счет средств бюджета МО МР "Печора"</t>
  </si>
  <si>
    <t>99 0 8221</t>
  </si>
  <si>
    <t>99 0 8222</t>
  </si>
  <si>
    <t>Оборудование и содержание ледовых переправ и зимних автомобильных дорог общего пользования местного значения за счет средств бюджета МО МР "Печора"</t>
  </si>
  <si>
    <t>Содержание автомобильных дорог общего пользования местного значения за счет средств бюджета МО МР "Печора" и бюджетов поселений</t>
  </si>
  <si>
    <t>Содержание автомобильных дорог общего пользования местного значения за счет средств муниципального дорожного фонда</t>
  </si>
  <si>
    <t>99 0 8522</t>
  </si>
  <si>
    <t>99 0 8523</t>
  </si>
  <si>
    <t>Реконструкция, капитальный ремонт и ремонт автомобильных дорог общего пользования местного значения за счет средств муниципального дорожного фонда</t>
  </si>
  <si>
    <t>Строительство и реконструкция объектов водоснабжения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тыс.человек, за счет субсидии республиканского бюджета РК</t>
  </si>
  <si>
    <t>99 0 8210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</si>
  <si>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средств бюджета МО МР "Печора"</t>
  </si>
  <si>
    <t>Другие вопросы в области национальной безопасности и правоохранительной деятельности</t>
  </si>
  <si>
    <t xml:space="preserve">Обеспечение антитеррористической защищенности объектов жизнеобеспечения, мест (объектов) массового пребывания людей </t>
  </si>
  <si>
    <t>Реализация информационно - пропагандисткой кампании средствами сувенирной, полиграфической и видеопродукции</t>
  </si>
  <si>
    <t>Стимулирование самодеятельного народного творчества, культурно–досуговой и культурно-образовательной деятельности, национальных и культурных инициатив, традиционной народной культуры КДУ</t>
  </si>
  <si>
    <t>Стимулирование самодеятельного народного творчества, культурно–досуговой и культурно–образовательной деятельности, национальных и культурных инициатив, традиционной народной культуры КДУ</t>
  </si>
  <si>
    <t>Гражданское становление, физическое развитие, духовно–нравственное и патриотическое воспитание молодежи</t>
  </si>
  <si>
    <t>Содействие обеспечению деятельности информационно–маркетинговых центров малого и среднего предпринимательства за счет средств бюджета МО МР "Печора"</t>
  </si>
  <si>
    <t>Дотации на выравнивание бюджетной обеспеченности поселений муниципального района "Печора"</t>
  </si>
  <si>
    <t xml:space="preserve"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 </t>
  </si>
  <si>
    <t xml:space="preserve">Сохранение и развитие государственных языков на территории муниципального района "Печора" </t>
  </si>
  <si>
    <t>Сохранение и развитие государственных языков на территории муниципального района "Печора"</t>
  </si>
  <si>
    <t>Продвижение коми языка в детской и молодежной среде</t>
  </si>
  <si>
    <t>Реализация комплекса мер по обеспечению пожарной безопасности образовательных  учреждений</t>
  </si>
  <si>
    <t>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и поселений</t>
  </si>
  <si>
    <t>Круглогодичное оздоровление, отдых и труд детей и подростков МР "Печора"</t>
  </si>
  <si>
    <t>Сохранение и развитие культуры муниципального района "Печора"</t>
  </si>
  <si>
    <t>Кадры отрасли "Культура" муниципального образования муниципального района "Печора" и поселений</t>
  </si>
  <si>
    <t>Выплаты в соответствии с Решением Совета МР "Печора" от 5 июля  2007 года № 4-3/37 "О мерах социальной поддержки специалистов  муниципальных учреждений образования, культуры, физической культуры и спорта, работающих и проживающих в сельских населенных пунктах и поселках городского типа муниципального образования муниципального района "Печора"</t>
  </si>
  <si>
    <t>110</t>
  </si>
  <si>
    <t>Расходы на выплаты персоналу казенных учреждений</t>
  </si>
  <si>
    <t>111</t>
  </si>
  <si>
    <t xml:space="preserve">Расходы на выплаты персоналу казенных учреждений
</t>
  </si>
  <si>
    <t xml:space="preserve">Фонд оплаты труда казенных учреждений и взносы по обязательному социальному страхованию
</t>
  </si>
  <si>
    <t>112</t>
  </si>
  <si>
    <t xml:space="preserve">Иные выплаты персоналу казенных учреждений, за исключением фонда оплаты труда
</t>
  </si>
  <si>
    <t>99 0 5930</t>
  </si>
  <si>
    <t>Единая субвенция бюджетам субъектов Российской Федерации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</si>
  <si>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</si>
  <si>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99 0 8320</t>
  </si>
  <si>
    <t>99 0 8321</t>
  </si>
  <si>
    <t>99 0 8330</t>
  </si>
  <si>
    <t>99 0 8331</t>
  </si>
  <si>
    <t>99 0 8219</t>
  </si>
  <si>
    <t>99  0 5082</t>
  </si>
  <si>
    <t>Оборудование и содержание ледовых переправ и зимних автомобильных дорог общего пользования местного значения за счет субсидии республикансмкого бюджета РК</t>
  </si>
  <si>
    <t>99 0 7221</t>
  </si>
  <si>
    <t>99 0 7222</t>
  </si>
  <si>
    <t>Содержание автомобильных дорог общего пользования местного значения за счет субсидии республиканского бюджета РК</t>
  </si>
  <si>
    <t>520</t>
  </si>
  <si>
    <t>521</t>
  </si>
  <si>
    <t>Субсидии</t>
  </si>
  <si>
    <t>Субсидии, за исключением субсидий на софинансирование капитальных вложений в объект государственной (муниципальной) собственности</t>
  </si>
  <si>
    <t>99 0 8215</t>
  </si>
  <si>
    <t>Реализация мероприятий муниципальных программ развития малого и среднего предпринимательства за счет средств бюджета МО МР "Печора"</t>
  </si>
  <si>
    <t>99 0 7218</t>
  </si>
  <si>
    <t>Содействие обеспечению деятельности информационно-маркетинговых центров малого и среднего предпринимательства, за счет субсидии республиканского бюджета РК</t>
  </si>
  <si>
    <t xml:space="preserve">Обеспечение мероприятий по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  </t>
  </si>
  <si>
    <t>99 0 9502</t>
  </si>
  <si>
    <t>Фонд оплаты труда казенных учреждений и взносы по обязательному социальному страхованию</t>
  </si>
  <si>
    <t>99 0 9602</t>
  </si>
  <si>
    <t>за счет средств республиканского бюджета</t>
  </si>
  <si>
    <t>99 0 7401</t>
  </si>
  <si>
    <t>Иные межбюджетные трансферты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</si>
  <si>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99 0 4307</t>
  </si>
  <si>
    <t>в т.ч.за счет межбюджетных трансфертов из бюджетов поселений</t>
  </si>
  <si>
    <t>99 0 7227</t>
  </si>
  <si>
    <t>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, за счет субсидии республиканского бюджета РК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</si>
  <si>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</si>
  <si>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99 0 2540</t>
  </si>
  <si>
    <t>Мероприятия в области коммунального хозяйства</t>
  </si>
  <si>
    <t>540</t>
  </si>
  <si>
    <t xml:space="preserve">Иные межбюджетные трансферты </t>
  </si>
  <si>
    <t>Реализация инвестиционных проектов в сфере общего образования</t>
  </si>
  <si>
    <t>06</t>
  </si>
  <si>
    <t>99 0 2610</t>
  </si>
  <si>
    <t>Водное хозяйство</t>
  </si>
  <si>
    <t>Мероприятия в области использования водных объектов</t>
  </si>
  <si>
    <t>99 0 4308</t>
  </si>
  <si>
    <t>Реализация инвестиционных проектов в сфере жилищного строительства</t>
  </si>
  <si>
    <t>99 0 1109</t>
  </si>
  <si>
    <t>Комплектование книжных фондов библиотек муниципального образования муниципального района "Печора"</t>
  </si>
  <si>
    <t>Премии и гранты</t>
  </si>
  <si>
    <t>99 0 2520</t>
  </si>
  <si>
    <t>Разработка схем инженерной инфраструктуры</t>
  </si>
  <si>
    <t>99 0 1550</t>
  </si>
  <si>
    <t>Поддержка некоммерческих общественных организаций МО МР "Печора"</t>
  </si>
  <si>
    <t>630</t>
  </si>
  <si>
    <t>Субсидии некоммерческим организациям (за исключением государственных (муниципальных) учреждений)</t>
  </si>
  <si>
    <t>99 0 7204</t>
  </si>
  <si>
    <t>Мероприятия по проведению оздоровительной компании детей</t>
  </si>
  <si>
    <t>Социальное обеспечение и иные выплаты населению</t>
  </si>
  <si>
    <t>99 0 8223</t>
  </si>
  <si>
    <t>Реконструкция, капитальный ремонт и ремонт автомобильных дорог общего пользования местного значения за счет средств бюджета МО МР "Печора" и бюджетов поселений</t>
  </si>
  <si>
    <t xml:space="preserve">07 </t>
  </si>
  <si>
    <t>за счет дотации из республиканского бюджета РК</t>
  </si>
  <si>
    <t>Руководствл и управление в сфере установленных функций органов местного самоуправления</t>
  </si>
  <si>
    <t>99 0 2440</t>
  </si>
  <si>
    <t>Мероприятия в области строительства, архитектуры и градостроительства</t>
  </si>
  <si>
    <t>99 0 7404</t>
  </si>
  <si>
    <t>Исполнение судебных решений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 помещениями муниципального жилищного фонда по договорам социального найма</t>
  </si>
  <si>
    <t>Капитальные вложения в объекты нежвижимого имущества государственной (муниципальной) собственности</t>
  </si>
  <si>
    <t>99 0 1158</t>
  </si>
  <si>
    <t>Организация и проведение спортивных мероприятий</t>
  </si>
  <si>
    <t>99 0 7312</t>
  </si>
  <si>
    <t>Осуществление переданных государственных полномочий Республики Коми по отлову и содержанию безнадзорных животных</t>
  </si>
  <si>
    <t>99 0 7313</t>
  </si>
  <si>
    <t>99 0 7314</t>
  </si>
  <si>
    <t>99 0 7210</t>
  </si>
  <si>
    <t>за счет субсидии из республиканского бюджета РК</t>
  </si>
  <si>
    <t>99 0 7217</t>
  </si>
  <si>
    <t>Строительство и реконструкция спортивных объектов муниципальных образований</t>
  </si>
  <si>
    <t>99 0 8217</t>
  </si>
  <si>
    <t>Строительство и реконструкция спортивных объектов за счет средств бюджета МО МР "Печора"</t>
  </si>
  <si>
    <t xml:space="preserve">Предоставление социальных выплат молодым семьям на приобретение жилого помещения или создание объекта индивидуального жилищного строительства за счет субсидии республиканского бюджета РК </t>
  </si>
  <si>
    <t>99 0 4309</t>
  </si>
  <si>
    <t>Реализация инвестиционных проектов в сфере туристической индустрии</t>
  </si>
  <si>
    <t>Обеспечение мероприятий по переселению граждан из аварийного жилищного фонда за счет средств бюджетов</t>
  </si>
  <si>
    <t>99 0 9601</t>
  </si>
  <si>
    <t>Обеспечение мероприятий по капитальному ремонту многоквартирных домов за счет средств бюджетов</t>
  </si>
  <si>
    <t>99 0 2560</t>
  </si>
  <si>
    <t>Обеспечение мероприятий по отлову и содержанию безнадзорных животных за счет средств бюджета МО МР "Печора"</t>
  </si>
  <si>
    <t>за счет средств бюджета МР "Печора"</t>
  </si>
  <si>
    <t>за счет средств  республиканского бюджета РК</t>
  </si>
  <si>
    <t>за счет средств  бюджета МО МР "Печора"</t>
  </si>
  <si>
    <t>99 0 5020</t>
  </si>
  <si>
    <t>Мероприятия подпрограммы "Обеспечение жильем молодых семей" федеральной целевой программы "Жилище" на 2011 - 2015 годы за счет средств, поступающих из федерального бюджета</t>
  </si>
  <si>
    <t>99 0 5135</t>
  </si>
  <si>
    <t>Судебная система</t>
  </si>
  <si>
    <t>99 0 5120</t>
  </si>
  <si>
    <t>99 0 7223</t>
  </si>
  <si>
    <t>Реконструкция, капитальный ремонт и ремонт автомобильных дорог общего пользования местного значения за счет субсидии республиканского бюджета РК</t>
  </si>
  <si>
    <t>Выплаты в соответствии с Решением Совета МР "Печора" от 11 февраля 2014 года "О наградах муниципального образования муниципального района "Печора"</t>
  </si>
  <si>
    <t>99 0 7201</t>
  </si>
  <si>
    <t>Обеспечение первичных мер пожарной безопасности муниципальных образовательных организаций</t>
  </si>
  <si>
    <t>Выплаты в соответствии с Решением Совета МР "Печора" от 23 мая 2006 "О наградах муниципального образования муниципального района "Печора"</t>
  </si>
  <si>
    <t>99 0 6322</t>
  </si>
  <si>
    <t>99 0 5014</t>
  </si>
  <si>
    <t xml:space="preserve">Реализация мероприятий федеральной целевой программы "Культура России (2012 - 2018 годы)"
</t>
  </si>
  <si>
    <t>99 0 9503</t>
  </si>
  <si>
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"Фонд содействия реформированию жилищно-коммунального хозяйства"  </t>
  </si>
  <si>
    <t>99 0 9603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</si>
  <si>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</si>
  <si>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99 0 7316</t>
  </si>
  <si>
    <t>99 0 7318</t>
  </si>
  <si>
    <t>99 0 7315</t>
  </si>
  <si>
    <t>99 0 7317</t>
  </si>
  <si>
    <t xml:space="preserve"> за счет средств федерального бюджета</t>
  </si>
  <si>
    <t>99 0 5097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</si>
  <si>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</si>
  <si>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"Фонд содействия реформированию жилищно-коммунального хозяйства"  </t>
  </si>
  <si>
    <t>99 0 6313</t>
  </si>
  <si>
    <t>Социальная поддержка населения</t>
  </si>
  <si>
    <t>в т.ч.за счет дотации из республиканского бюджета РК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</si>
  <si>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</si>
  <si>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</si>
  <si>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На реализацию муниципальными дошкольными  и муниципальными общеобразовательными организациями в Республике Коми образовательных программ</t>
  </si>
  <si>
    <t xml:space="preserve"> 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
</t>
  </si>
  <si>
    <t>99 0 5146</t>
  </si>
  <si>
    <t>99 0 9501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</si>
  <si>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</si>
  <si>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</si>
  <si>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</si>
  <si>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«Об административной ответственности в Республике Коми»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</si>
  <si>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</si>
  <si>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99 0 5027</t>
  </si>
  <si>
    <t>Мероприятия государственной программы Российской Федерации "Доступная среда" на 2011 - 2015 годы</t>
  </si>
  <si>
    <t>Проведение мероприятий по формированию сети базовых общеобразовательных организаций, в которых созданы условия для инклюзивного обучения детей-инвалидов</t>
  </si>
  <si>
    <t>99 0 7244</t>
  </si>
  <si>
    <t>99 0 7245</t>
  </si>
  <si>
    <t>Комплектование документных фондов библиотек муниципальных образований</t>
  </si>
  <si>
    <t>99 0 8245</t>
  </si>
  <si>
    <t>99 0 5064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</si>
  <si>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</si>
  <si>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 xml:space="preserve">Пособия, компенсации и иные социальные выплаты
гражданам, кроме публичных нормативных обязательств
</t>
  </si>
  <si>
    <t xml:space="preserve">Социальные выплаты гражданам, кроме публичных
нормативных социальных выплат
</t>
  </si>
  <si>
    <t>9900204</t>
  </si>
  <si>
    <t xml:space="preserve">РАСХОДЫ БЮДЖЕТА МУНИЦИПАЛЬНОГО ОБРАЗОВАНИЯ МУНИЦИПАЛЬНОГО РАЙОНА "ПЕЧОРА" ЗА 2014 ГОД ПО РАЗДЕЛАМ И ПОДРАЗДЕЛАМ  КЛАССИФИКАЦИИ РАСХОДОВ БЮДЖЕТОВ РОССИЙСКОЙ ФЕДЕРАЦИИ </t>
  </si>
  <si>
    <t>Утверждено</t>
  </si>
  <si>
    <t>Кассовое исполнение</t>
  </si>
  <si>
    <t>Приложение 3</t>
  </si>
  <si>
    <t xml:space="preserve">Расходы бюджета муниципального образования муниципального района "Печора" за 2014 год по ведомственной структуре расходов бюджета муниципального образования муниципального района "Печора"     </t>
  </si>
  <si>
    <t>Приложение 4</t>
  </si>
  <si>
    <t>тыс.рублей</t>
  </si>
  <si>
    <t>тыс. рублей</t>
  </si>
  <si>
    <t xml:space="preserve"> от  06.05.2015 года № 5-36/471</t>
  </si>
  <si>
    <t xml:space="preserve"> от 06.05.2015 года № 5-36/471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</si>
</sst>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  <numFmt numFmtId="172" formatCode="_-* #,##0.0_р_._-;\-\ #,##0.0_р_._-;_-* &quot;-&quot;_р_._-;_-@_-"/>
  </numFmts>
  <fonts count="70"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FF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2"/>
      <charset val="204"/>
    </font>
    <font>
      <b/>
      <i/>
      <sz val="10"/>
      <color indexed="8"/>
      <name val="Times New Roman"/>
      <family val="1"/>
      <charset val="204"/>
    </font>
    <font>
      <sz val="18"/>
      <name val="Times New Roman CYR"/>
      <family val="1"/>
      <charset val="204"/>
    </font>
    <font>
      <b/>
      <sz val="18"/>
      <name val="Times New Roman CYR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name val="Times New Roman CYR"/>
      <charset val="204"/>
    </font>
    <font>
      <sz val="18"/>
      <name val="Times New Roman CYR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Courier New"/>
      <family val="3"/>
      <charset val="204"/>
    </font>
    <font>
      <sz val="9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8" fillId="0" borderId="0" xfId="0" applyFont="1"/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21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43" fontId="0" fillId="0" borderId="0" xfId="0" applyNumberFormat="1"/>
    <xf numFmtId="49" fontId="6" fillId="4" borderId="1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169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25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6" fontId="16" fillId="0" borderId="1" xfId="0" applyNumberFormat="1" applyFont="1" applyBorder="1" applyAlignment="1">
      <alignment horizontal="right" vertical="center"/>
    </xf>
    <xf numFmtId="166" fontId="5" fillId="4" borderId="1" xfId="0" applyNumberFormat="1" applyFont="1" applyFill="1" applyBorder="1" applyAlignment="1">
      <alignment horizontal="right" vertical="center"/>
    </xf>
    <xf numFmtId="166" fontId="17" fillId="3" borderId="1" xfId="0" applyNumberFormat="1" applyFont="1" applyFill="1" applyBorder="1" applyAlignment="1">
      <alignment horizontal="right" vertical="center"/>
    </xf>
    <xf numFmtId="166" fontId="18" fillId="3" borderId="1" xfId="0" applyNumberFormat="1" applyFont="1" applyFill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168" fontId="6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6" fontId="19" fillId="0" borderId="1" xfId="0" applyNumberFormat="1" applyFont="1" applyFill="1" applyBorder="1" applyAlignment="1">
      <alignment horizontal="right" vertical="center"/>
    </xf>
    <xf numFmtId="4" fontId="0" fillId="0" borderId="0" xfId="0" applyNumberFormat="1" applyFill="1"/>
    <xf numFmtId="49" fontId="6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right" vertical="center"/>
    </xf>
    <xf numFmtId="49" fontId="15" fillId="5" borderId="1" xfId="0" applyNumberFormat="1" applyFont="1" applyFill="1" applyBorder="1" applyAlignment="1">
      <alignment horizontal="justify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8" fillId="5" borderId="1" xfId="0" applyFont="1" applyFill="1" applyBorder="1" applyAlignment="1">
      <alignment horizontal="justify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justify" vertical="center" wrapText="1"/>
    </xf>
    <xf numFmtId="167" fontId="6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8" fontId="6" fillId="5" borderId="1" xfId="0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justify" vertical="center" wrapText="1"/>
    </xf>
    <xf numFmtId="171" fontId="5" fillId="5" borderId="1" xfId="0" applyNumberFormat="1" applyFont="1" applyFill="1" applyBorder="1" applyAlignment="1">
      <alignment horizontal="right" vertical="center"/>
    </xf>
    <xf numFmtId="49" fontId="7" fillId="0" borderId="0" xfId="0" applyNumberFormat="1" applyFont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29" fillId="5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left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/>
    </xf>
    <xf numFmtId="166" fontId="31" fillId="0" borderId="1" xfId="0" applyNumberFormat="1" applyFont="1" applyFill="1" applyBorder="1" applyAlignment="1">
      <alignment horizontal="right" vertical="center"/>
    </xf>
    <xf numFmtId="49" fontId="30" fillId="5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/>
    </xf>
    <xf numFmtId="166" fontId="31" fillId="5" borderId="1" xfId="0" applyNumberFormat="1" applyFont="1" applyFill="1" applyBorder="1" applyAlignment="1">
      <alignment horizontal="right" vertical="center"/>
    </xf>
    <xf numFmtId="49" fontId="30" fillId="4" borderId="1" xfId="0" applyNumberFormat="1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/>
    </xf>
    <xf numFmtId="166" fontId="31" fillId="4" borderId="1" xfId="0" applyNumberFormat="1" applyFont="1" applyFill="1" applyBorder="1" applyAlignment="1">
      <alignment horizontal="right" vertical="center"/>
    </xf>
    <xf numFmtId="0" fontId="32" fillId="5" borderId="1" xfId="0" applyFont="1" applyFill="1" applyBorder="1" applyAlignment="1">
      <alignment horizontal="left" vertical="center" wrapText="1"/>
    </xf>
    <xf numFmtId="0" fontId="33" fillId="0" borderId="0" xfId="0" applyFont="1"/>
    <xf numFmtId="0" fontId="6" fillId="5" borderId="1" xfId="0" applyNumberFormat="1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vertical="center" wrapText="1"/>
    </xf>
    <xf numFmtId="0" fontId="8" fillId="5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30" fillId="0" borderId="1" xfId="0" applyNumberFormat="1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35" fillId="0" borderId="1" xfId="0" applyNumberFormat="1" applyFont="1" applyFill="1" applyBorder="1" applyAlignment="1">
      <alignment horizontal="justify" vertical="center" wrapText="1"/>
    </xf>
    <xf numFmtId="0" fontId="36" fillId="0" borderId="1" xfId="0" applyNumberFormat="1" applyFont="1" applyFill="1" applyBorder="1" applyAlignment="1">
      <alignment horizontal="justify" vertical="center" wrapText="1"/>
    </xf>
    <xf numFmtId="49" fontId="36" fillId="0" borderId="1" xfId="0" applyNumberFormat="1" applyFont="1" applyBorder="1" applyAlignment="1">
      <alignment horizontal="left" vertical="center" wrapText="1"/>
    </xf>
    <xf numFmtId="49" fontId="34" fillId="5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5" borderId="1" xfId="0" applyNumberFormat="1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66" fontId="24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49" fontId="15" fillId="5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7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39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39" fillId="5" borderId="1" xfId="0" applyNumberFormat="1" applyFont="1" applyFill="1" applyBorder="1" applyAlignment="1">
      <alignment horizontal="center" vertical="center" wrapText="1"/>
    </xf>
    <xf numFmtId="49" fontId="37" fillId="4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0" fontId="40" fillId="0" borderId="3" xfId="0" applyNumberFormat="1" applyFont="1" applyBorder="1" applyAlignment="1">
      <alignment vertical="center" wrapText="1"/>
    </xf>
    <xf numFmtId="49" fontId="8" fillId="5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32" fillId="0" borderId="1" xfId="0" applyNumberFormat="1" applyFont="1" applyFill="1" applyBorder="1" applyAlignment="1">
      <alignment horizontal="left" vertical="center" wrapText="1"/>
    </xf>
    <xf numFmtId="0" fontId="32" fillId="0" borderId="1" xfId="0" applyNumberFormat="1" applyFont="1" applyFill="1" applyBorder="1" applyAlignment="1">
      <alignment horizontal="justify" vertical="center" wrapText="1"/>
    </xf>
    <xf numFmtId="49" fontId="41" fillId="0" borderId="1" xfId="0" applyNumberFormat="1" applyFont="1" applyFill="1" applyBorder="1" applyAlignment="1">
      <alignment horizontal="left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166" fontId="17" fillId="4" borderId="1" xfId="0" applyNumberFormat="1" applyFont="1" applyFill="1" applyBorder="1" applyAlignment="1">
      <alignment horizontal="right" vertical="center"/>
    </xf>
    <xf numFmtId="0" fontId="0" fillId="0" borderId="0" xfId="0" applyFont="1"/>
    <xf numFmtId="170" fontId="0" fillId="0" borderId="0" xfId="0" applyNumberFormat="1"/>
    <xf numFmtId="49" fontId="8" fillId="4" borderId="1" xfId="0" applyNumberFormat="1" applyFont="1" applyFill="1" applyBorder="1" applyAlignment="1">
      <alignment horizontal="left" vertical="center" wrapText="1"/>
    </xf>
    <xf numFmtId="0" fontId="43" fillId="0" borderId="2" xfId="0" applyFont="1" applyFill="1" applyBorder="1" applyAlignment="1">
      <alignment horizontal="center" vertical="top"/>
    </xf>
    <xf numFmtId="164" fontId="43" fillId="0" borderId="2" xfId="0" applyNumberFormat="1" applyFont="1" applyFill="1" applyBorder="1" applyAlignment="1">
      <alignment horizontal="center" vertical="top"/>
    </xf>
    <xf numFmtId="0" fontId="44" fillId="0" borderId="2" xfId="0" applyFont="1" applyFill="1" applyBorder="1" applyAlignment="1">
      <alignment horizontal="left" vertical="top"/>
    </xf>
    <xf numFmtId="164" fontId="43" fillId="0" borderId="2" xfId="0" applyNumberFormat="1" applyFont="1" applyFill="1" applyBorder="1" applyAlignment="1">
      <alignment vertical="top"/>
    </xf>
    <xf numFmtId="0" fontId="45" fillId="0" borderId="2" xfId="0" applyFont="1" applyFill="1" applyBorder="1" applyAlignment="1">
      <alignment horizontal="left" vertical="top"/>
    </xf>
    <xf numFmtId="164" fontId="42" fillId="0" borderId="2" xfId="0" applyNumberFormat="1" applyFont="1" applyFill="1" applyBorder="1" applyAlignment="1">
      <alignment vertical="top"/>
    </xf>
    <xf numFmtId="0" fontId="44" fillId="0" borderId="2" xfId="0" applyFont="1" applyFill="1" applyBorder="1" applyAlignment="1">
      <alignment horizontal="left" vertical="top" wrapText="1"/>
    </xf>
    <xf numFmtId="164" fontId="43" fillId="0" borderId="2" xfId="0" applyNumberFormat="1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left" vertical="top" wrapText="1"/>
    </xf>
    <xf numFmtId="164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vertical="top" wrapText="1"/>
    </xf>
    <xf numFmtId="49" fontId="46" fillId="0" borderId="2" xfId="0" applyNumberFormat="1" applyFont="1" applyBorder="1" applyAlignment="1">
      <alignment horizontal="justify" vertical="center" wrapText="1"/>
    </xf>
    <xf numFmtId="49" fontId="45" fillId="0" borderId="2" xfId="0" applyNumberFormat="1" applyFont="1" applyFill="1" applyBorder="1" applyAlignment="1">
      <alignment horizontal="left" vertical="center" wrapText="1"/>
    </xf>
    <xf numFmtId="49" fontId="46" fillId="0" borderId="2" xfId="0" applyNumberFormat="1" applyFont="1" applyFill="1" applyBorder="1" applyAlignment="1">
      <alignment horizontal="left" vertical="center" wrapText="1"/>
    </xf>
    <xf numFmtId="49" fontId="45" fillId="4" borderId="2" xfId="0" applyNumberFormat="1" applyFont="1" applyFill="1" applyBorder="1" applyAlignment="1">
      <alignment horizontal="left" vertical="center" wrapText="1"/>
    </xf>
    <xf numFmtId="49" fontId="45" fillId="0" borderId="2" xfId="0" applyNumberFormat="1" applyFont="1" applyBorder="1" applyAlignment="1">
      <alignment horizontal="left" vertical="center" wrapText="1"/>
    </xf>
    <xf numFmtId="164" fontId="47" fillId="0" borderId="2" xfId="0" applyNumberFormat="1" applyFont="1" applyFill="1" applyBorder="1" applyAlignment="1">
      <alignment horizontal="center" vertical="center" wrapText="1"/>
    </xf>
    <xf numFmtId="164" fontId="48" fillId="0" borderId="2" xfId="0" applyNumberFormat="1" applyFont="1" applyFill="1" applyBorder="1" applyAlignment="1">
      <alignment horizontal="center" vertical="center" wrapText="1"/>
    </xf>
    <xf numFmtId="49" fontId="4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justify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50" fillId="6" borderId="1" xfId="0" applyNumberFormat="1" applyFont="1" applyFill="1" applyBorder="1" applyAlignment="1">
      <alignment horizontal="left" vertical="center" wrapText="1"/>
    </xf>
    <xf numFmtId="49" fontId="50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6" fontId="26" fillId="0" borderId="1" xfId="0" applyNumberFormat="1" applyFont="1" applyFill="1" applyBorder="1" applyAlignment="1">
      <alignment horizontal="right" vertical="center"/>
    </xf>
    <xf numFmtId="49" fontId="50" fillId="2" borderId="1" xfId="0" applyNumberFormat="1" applyFont="1" applyFill="1" applyBorder="1" applyAlignment="1">
      <alignment horizontal="center" vertical="center" wrapText="1"/>
    </xf>
    <xf numFmtId="49" fontId="50" fillId="2" borderId="1" xfId="0" applyNumberFormat="1" applyFont="1" applyFill="1" applyBorder="1" applyAlignment="1">
      <alignment horizontal="center" vertical="center"/>
    </xf>
    <xf numFmtId="166" fontId="51" fillId="2" borderId="1" xfId="0" applyNumberFormat="1" applyFont="1" applyFill="1" applyBorder="1" applyAlignment="1">
      <alignment horizontal="right" vertical="center"/>
    </xf>
    <xf numFmtId="164" fontId="50" fillId="2" borderId="1" xfId="0" applyNumberFormat="1" applyFont="1" applyFill="1" applyBorder="1" applyAlignment="1">
      <alignment horizontal="center" vertical="center" wrapText="1"/>
    </xf>
    <xf numFmtId="49" fontId="50" fillId="6" borderId="1" xfId="0" applyNumberFormat="1" applyFont="1" applyFill="1" applyBorder="1" applyAlignment="1">
      <alignment horizontal="center" vertical="center" wrapText="1"/>
    </xf>
    <xf numFmtId="49" fontId="50" fillId="6" borderId="1" xfId="0" applyNumberFormat="1" applyFont="1" applyFill="1" applyBorder="1" applyAlignment="1">
      <alignment horizontal="center" vertical="center"/>
    </xf>
    <xf numFmtId="166" fontId="51" fillId="6" borderId="1" xfId="0" applyNumberFormat="1" applyFont="1" applyFill="1" applyBorder="1" applyAlignment="1">
      <alignment horizontal="right" vertical="center"/>
    </xf>
    <xf numFmtId="49" fontId="7" fillId="5" borderId="1" xfId="0" applyNumberFormat="1" applyFont="1" applyFill="1" applyBorder="1" applyAlignment="1">
      <alignment horizontal="left" vertical="center" wrapText="1"/>
    </xf>
    <xf numFmtId="169" fontId="11" fillId="0" borderId="0" xfId="0" applyNumberFormat="1" applyFont="1" applyAlignment="1">
      <alignment horizontal="right" vertical="top"/>
    </xf>
    <xf numFmtId="169" fontId="23" fillId="0" borderId="0" xfId="0" applyNumberFormat="1" applyFont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5" borderId="1" xfId="0" applyNumberFormat="1" applyFont="1" applyFill="1" applyBorder="1" applyAlignment="1">
      <alignment vertical="center"/>
    </xf>
    <xf numFmtId="166" fontId="19" fillId="2" borderId="1" xfId="0" applyNumberFormat="1" applyFont="1" applyFill="1" applyBorder="1" applyAlignment="1">
      <alignment horizontal="right" vertical="center"/>
    </xf>
    <xf numFmtId="0" fontId="52" fillId="0" borderId="0" xfId="0" applyFont="1"/>
    <xf numFmtId="0" fontId="32" fillId="5" borderId="1" xfId="0" applyNumberFormat="1" applyFont="1" applyFill="1" applyBorder="1" applyAlignment="1">
      <alignment horizontal="justify"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9" fontId="11" fillId="0" borderId="0" xfId="0" applyNumberFormat="1" applyFont="1" applyAlignment="1">
      <alignment horizontal="right" vertical="top"/>
    </xf>
    <xf numFmtId="0" fontId="23" fillId="0" borderId="0" xfId="0" applyFont="1" applyAlignment="1">
      <alignment horizontal="right"/>
    </xf>
    <xf numFmtId="169" fontId="23" fillId="0" borderId="0" xfId="0" applyNumberFormat="1" applyFont="1" applyAlignment="1">
      <alignment horizontal="right" vertical="center"/>
    </xf>
    <xf numFmtId="0" fontId="23" fillId="0" borderId="0" xfId="0" applyFont="1" applyAlignment="1"/>
    <xf numFmtId="169" fontId="23" fillId="0" borderId="0" xfId="0" applyNumberFormat="1" applyFont="1" applyAlignment="1">
      <alignment vertical="center"/>
    </xf>
    <xf numFmtId="11" fontId="15" fillId="5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54" fillId="4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4" borderId="1" xfId="0" applyNumberFormat="1" applyFont="1" applyFill="1" applyBorder="1" applyAlignment="1">
      <alignment horizontal="left" vertical="center" wrapText="1"/>
    </xf>
    <xf numFmtId="49" fontId="55" fillId="3" borderId="1" xfId="0" applyNumberFormat="1" applyFont="1" applyFill="1" applyBorder="1" applyAlignment="1">
      <alignment horizontal="center" vertical="center" wrapText="1"/>
    </xf>
    <xf numFmtId="49" fontId="56" fillId="0" borderId="1" xfId="0" applyNumberFormat="1" applyFont="1" applyFill="1" applyBorder="1" applyAlignment="1">
      <alignment horizontal="center" vertical="center"/>
    </xf>
    <xf numFmtId="49" fontId="56" fillId="3" borderId="1" xfId="0" applyNumberFormat="1" applyFont="1" applyFill="1" applyBorder="1" applyAlignment="1">
      <alignment horizontal="center" vertical="center" wrapText="1"/>
    </xf>
    <xf numFmtId="49" fontId="57" fillId="0" borderId="1" xfId="0" applyNumberFormat="1" applyFont="1" applyFill="1" applyBorder="1" applyAlignment="1">
      <alignment horizontal="left" vertical="center" wrapText="1"/>
    </xf>
    <xf numFmtId="49" fontId="58" fillId="5" borderId="1" xfId="0" applyNumberFormat="1" applyFont="1" applyFill="1" applyBorder="1" applyAlignment="1">
      <alignment horizontal="justify" vertical="center" wrapText="1"/>
    </xf>
    <xf numFmtId="49" fontId="55" fillId="5" borderId="1" xfId="0" applyNumberFormat="1" applyFont="1" applyFill="1" applyBorder="1" applyAlignment="1">
      <alignment horizontal="center" vertical="center" wrapText="1"/>
    </xf>
    <xf numFmtId="164" fontId="56" fillId="5" borderId="1" xfId="0" applyNumberFormat="1" applyFont="1" applyFill="1" applyBorder="1" applyAlignment="1">
      <alignment horizontal="center" vertical="center" wrapText="1"/>
    </xf>
    <xf numFmtId="49" fontId="56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justify" vertical="center" wrapText="1"/>
    </xf>
    <xf numFmtId="49" fontId="58" fillId="4" borderId="1" xfId="0" applyNumberFormat="1" applyFont="1" applyFill="1" applyBorder="1" applyAlignment="1">
      <alignment horizontal="justify" vertical="center" wrapText="1"/>
    </xf>
    <xf numFmtId="49" fontId="55" fillId="4" borderId="1" xfId="0" applyNumberFormat="1" applyFont="1" applyFill="1" applyBorder="1" applyAlignment="1">
      <alignment horizontal="center" vertical="center" wrapText="1"/>
    </xf>
    <xf numFmtId="164" fontId="56" fillId="4" borderId="1" xfId="0" applyNumberFormat="1" applyFont="1" applyFill="1" applyBorder="1" applyAlignment="1">
      <alignment horizontal="center" vertical="center" wrapText="1"/>
    </xf>
    <xf numFmtId="49" fontId="56" fillId="4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7" fillId="5" borderId="1" xfId="0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justify" vertical="center" wrapText="1"/>
    </xf>
    <xf numFmtId="0" fontId="6" fillId="4" borderId="1" xfId="0" applyNumberFormat="1" applyFont="1" applyFill="1" applyBorder="1" applyAlignment="1">
      <alignment horizontal="justify" vertical="center" wrapText="1"/>
    </xf>
    <xf numFmtId="49" fontId="59" fillId="3" borderId="1" xfId="0" applyNumberFormat="1" applyFont="1" applyFill="1" applyBorder="1" applyAlignment="1">
      <alignment horizontal="center" vertical="center" wrapText="1"/>
    </xf>
    <xf numFmtId="166" fontId="60" fillId="3" borderId="1" xfId="0" applyNumberFormat="1" applyFont="1" applyFill="1" applyBorder="1" applyAlignment="1">
      <alignment horizontal="right" vertical="center"/>
    </xf>
    <xf numFmtId="166" fontId="4" fillId="0" borderId="0" xfId="0" applyNumberFormat="1" applyFont="1"/>
    <xf numFmtId="11" fontId="7" fillId="4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61" fillId="0" borderId="1" xfId="0" applyNumberFormat="1" applyFont="1" applyFill="1" applyBorder="1" applyAlignment="1">
      <alignment vertical="center" wrapText="1"/>
    </xf>
    <xf numFmtId="0" fontId="61" fillId="5" borderId="1" xfId="0" applyNumberFormat="1" applyFont="1" applyFill="1" applyBorder="1" applyAlignment="1">
      <alignment horizontal="justify" vertical="center" wrapText="1"/>
    </xf>
    <xf numFmtId="169" fontId="11" fillId="0" borderId="0" xfId="0" applyNumberFormat="1" applyFont="1" applyAlignment="1">
      <alignment horizontal="right" vertical="top"/>
    </xf>
    <xf numFmtId="166" fontId="24" fillId="4" borderId="1" xfId="0" applyNumberFormat="1" applyFont="1" applyFill="1" applyBorder="1" applyAlignment="1">
      <alignment horizontal="right" vertical="center"/>
    </xf>
    <xf numFmtId="49" fontId="62" fillId="0" borderId="1" xfId="0" applyNumberFormat="1" applyFont="1" applyFill="1" applyBorder="1" applyAlignment="1">
      <alignment horizontal="center" vertical="center" wrapText="1"/>
    </xf>
    <xf numFmtId="49" fontId="6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49" fontId="63" fillId="0" borderId="1" xfId="0" applyNumberFormat="1" applyFont="1" applyFill="1" applyBorder="1" applyAlignment="1">
      <alignment horizontal="left" vertical="center" wrapText="1"/>
    </xf>
    <xf numFmtId="49" fontId="63" fillId="4" borderId="1" xfId="0" applyNumberFormat="1" applyFont="1" applyFill="1" applyBorder="1" applyAlignment="1">
      <alignment horizontal="left" vertical="center" wrapText="1"/>
    </xf>
    <xf numFmtId="49" fontId="63" fillId="5" borderId="1" xfId="0" applyNumberFormat="1" applyFont="1" applyFill="1" applyBorder="1" applyAlignment="1">
      <alignment horizontal="left" vertical="center" wrapText="1"/>
    </xf>
    <xf numFmtId="49" fontId="64" fillId="5" borderId="1" xfId="0" applyNumberFormat="1" applyFont="1" applyFill="1" applyBorder="1" applyAlignment="1">
      <alignment horizontal="left" vertical="center" wrapText="1"/>
    </xf>
    <xf numFmtId="49" fontId="65" fillId="4" borderId="1" xfId="0" applyNumberFormat="1" applyFont="1" applyFill="1" applyBorder="1" applyAlignment="1">
      <alignment horizontal="center" vertical="center" wrapText="1"/>
    </xf>
    <xf numFmtId="49" fontId="65" fillId="5" borderId="1" xfId="0" applyNumberFormat="1" applyFont="1" applyFill="1" applyBorder="1" applyAlignment="1">
      <alignment horizontal="center" vertical="center" wrapText="1"/>
    </xf>
    <xf numFmtId="0" fontId="66" fillId="5" borderId="1" xfId="0" applyNumberFormat="1" applyFont="1" applyFill="1" applyBorder="1" applyAlignment="1" applyProtection="1">
      <alignment horizontal="justify" vertical="center" wrapText="1"/>
    </xf>
    <xf numFmtId="49" fontId="67" fillId="5" borderId="1" xfId="0" applyNumberFormat="1" applyFont="1" applyFill="1" applyBorder="1" applyAlignment="1">
      <alignment horizontal="center" vertical="center" wrapText="1"/>
    </xf>
    <xf numFmtId="49" fontId="66" fillId="5" borderId="1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0" fontId="6" fillId="4" borderId="1" xfId="0" applyFont="1" applyFill="1" applyBorder="1" applyAlignment="1">
      <alignment horizontal="justify" vertical="center" wrapText="1"/>
    </xf>
    <xf numFmtId="49" fontId="68" fillId="4" borderId="1" xfId="0" applyNumberFormat="1" applyFont="1" applyFill="1" applyBorder="1" applyAlignment="1">
      <alignment horizontal="left" vertical="center" wrapText="1"/>
    </xf>
    <xf numFmtId="169" fontId="11" fillId="0" borderId="0" xfId="0" applyNumberFormat="1" applyFont="1" applyAlignment="1">
      <alignment horizontal="right" vertical="top"/>
    </xf>
    <xf numFmtId="4" fontId="5" fillId="5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172" fontId="43" fillId="0" borderId="2" xfId="0" applyNumberFormat="1" applyFont="1" applyFill="1" applyBorder="1" applyAlignment="1">
      <alignment vertical="top"/>
    </xf>
    <xf numFmtId="172" fontId="42" fillId="0" borderId="2" xfId="0" applyNumberFormat="1" applyFont="1" applyFill="1" applyBorder="1" applyAlignment="1">
      <alignment vertical="top"/>
    </xf>
    <xf numFmtId="172" fontId="43" fillId="0" borderId="2" xfId="0" applyNumberFormat="1" applyFont="1" applyFill="1" applyBorder="1" applyAlignment="1">
      <alignment horizontal="left" vertical="top" indent="1"/>
    </xf>
    <xf numFmtId="172" fontId="42" fillId="0" borderId="2" xfId="0" applyNumberFormat="1" applyFont="1" applyFill="1" applyBorder="1" applyAlignment="1">
      <alignment vertical="center"/>
    </xf>
    <xf numFmtId="172" fontId="42" fillId="0" borderId="2" xfId="0" applyNumberFormat="1" applyFont="1" applyFill="1" applyBorder="1" applyAlignment="1">
      <alignment horizontal="center" vertical="center"/>
    </xf>
    <xf numFmtId="172" fontId="43" fillId="0" borderId="2" xfId="0" applyNumberFormat="1" applyFont="1" applyFill="1" applyBorder="1" applyAlignment="1">
      <alignment vertical="center"/>
    </xf>
    <xf numFmtId="172" fontId="47" fillId="0" borderId="2" xfId="0" applyNumberFormat="1" applyFont="1" applyFill="1" applyBorder="1" applyAlignment="1">
      <alignment vertical="center"/>
    </xf>
    <xf numFmtId="172" fontId="48" fillId="0" borderId="2" xfId="0" applyNumberFormat="1" applyFont="1" applyFill="1" applyBorder="1" applyAlignment="1">
      <alignment vertical="center"/>
    </xf>
    <xf numFmtId="0" fontId="45" fillId="0" borderId="2" xfId="0" applyFont="1" applyFill="1" applyBorder="1" applyAlignment="1">
      <alignment horizontal="center" vertical="top" wrapText="1"/>
    </xf>
    <xf numFmtId="169" fontId="45" fillId="0" borderId="0" xfId="0" applyNumberFormat="1" applyFont="1" applyAlignment="1">
      <alignment horizontal="right" vertical="center"/>
    </xf>
    <xf numFmtId="0" fontId="45" fillId="0" borderId="0" xfId="0" applyFont="1" applyFill="1" applyBorder="1" applyAlignment="1">
      <alignment horizontal="right" vertical="top" wrapText="1"/>
    </xf>
    <xf numFmtId="0" fontId="42" fillId="0" borderId="0" xfId="0" applyFont="1" applyFill="1" applyBorder="1" applyAlignment="1">
      <alignment horizontal="center" vertical="top"/>
    </xf>
    <xf numFmtId="164" fontId="42" fillId="0" borderId="0" xfId="0" applyNumberFormat="1" applyFont="1" applyFill="1" applyBorder="1" applyAlignment="1">
      <alignment vertical="top"/>
    </xf>
    <xf numFmtId="0" fontId="42" fillId="0" borderId="0" xfId="0" applyFont="1" applyFill="1" applyBorder="1" applyAlignment="1">
      <alignment vertical="top"/>
    </xf>
    <xf numFmtId="0" fontId="45" fillId="0" borderId="0" xfId="0" applyFont="1" applyFill="1" applyBorder="1" applyAlignment="1">
      <alignment horizontal="center" vertical="top" wrapText="1"/>
    </xf>
    <xf numFmtId="0" fontId="45" fillId="0" borderId="0" xfId="0" applyFont="1" applyFill="1" applyBorder="1" applyAlignment="1">
      <alignment horizontal="right" vertical="top" wrapText="1"/>
    </xf>
    <xf numFmtId="169" fontId="44" fillId="0" borderId="0" xfId="0" applyNumberFormat="1" applyFont="1" applyAlignment="1">
      <alignment horizontal="right" vertical="top"/>
    </xf>
    <xf numFmtId="0" fontId="45" fillId="0" borderId="0" xfId="0" applyFont="1" applyAlignment="1">
      <alignment horizontal="right"/>
    </xf>
    <xf numFmtId="169" fontId="4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69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3.bin"/><Relationship Id="rId13" Type="http://schemas.openxmlformats.org/officeDocument/2006/relationships/printerSettings" Target="../printerSettings/printerSettings18.bin"/><Relationship Id="rId18" Type="http://schemas.openxmlformats.org/officeDocument/2006/relationships/printerSettings" Target="../printerSettings/printerSettings23.bin"/><Relationship Id="rId3" Type="http://schemas.openxmlformats.org/officeDocument/2006/relationships/printerSettings" Target="../printerSettings/printerSettings8.bin"/><Relationship Id="rId21" Type="http://schemas.openxmlformats.org/officeDocument/2006/relationships/printerSettings" Target="../printerSettings/printerSettings26.bin"/><Relationship Id="rId7" Type="http://schemas.openxmlformats.org/officeDocument/2006/relationships/printerSettings" Target="../printerSettings/printerSettings12.bin"/><Relationship Id="rId12" Type="http://schemas.openxmlformats.org/officeDocument/2006/relationships/printerSettings" Target="../printerSettings/printerSettings17.bin"/><Relationship Id="rId17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7.bin"/><Relationship Id="rId16" Type="http://schemas.openxmlformats.org/officeDocument/2006/relationships/printerSettings" Target="../printerSettings/printerSettings21.bin"/><Relationship Id="rId20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6.bin"/><Relationship Id="rId6" Type="http://schemas.openxmlformats.org/officeDocument/2006/relationships/printerSettings" Target="../printerSettings/printerSettings11.bin"/><Relationship Id="rId1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0.bin"/><Relationship Id="rId15" Type="http://schemas.openxmlformats.org/officeDocument/2006/relationships/printerSettings" Target="../printerSettings/printerSettings20.bin"/><Relationship Id="rId10" Type="http://schemas.openxmlformats.org/officeDocument/2006/relationships/printerSettings" Target="../printerSettings/printerSettings15.bin"/><Relationship Id="rId19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9.bin"/><Relationship Id="rId9" Type="http://schemas.openxmlformats.org/officeDocument/2006/relationships/printerSettings" Target="../printerSettings/printerSettings14.bin"/><Relationship Id="rId14" Type="http://schemas.openxmlformats.org/officeDocument/2006/relationships/printerSettings" Target="../printerSettings/printerSettings19.bin"/><Relationship Id="rId22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62"/>
  <sheetViews>
    <sheetView view="pageBreakPreview" zoomScale="60" zoomScaleNormal="70" workbookViewId="0">
      <selection activeCell="B3" sqref="B3:E3"/>
    </sheetView>
  </sheetViews>
  <sheetFormatPr defaultRowHeight="12.75"/>
  <cols>
    <col min="1" max="1" width="93.42578125" customWidth="1"/>
    <col min="2" max="2" width="13.140625" customWidth="1"/>
    <col min="3" max="3" width="11.5703125" customWidth="1"/>
    <col min="4" max="4" width="26.28515625" hidden="1" customWidth="1"/>
    <col min="5" max="5" width="26.140625" customWidth="1"/>
    <col min="7" max="7" width="15.42578125" bestFit="1" customWidth="1"/>
  </cols>
  <sheetData>
    <row r="1" spans="1:8" ht="26.25" customHeight="1">
      <c r="A1" s="26"/>
      <c r="B1" s="26"/>
      <c r="C1" s="26"/>
      <c r="D1" s="277" t="s">
        <v>606</v>
      </c>
      <c r="E1" s="277"/>
    </row>
    <row r="2" spans="1:8" ht="42.75" customHeight="1">
      <c r="A2" s="278" t="s">
        <v>117</v>
      </c>
      <c r="B2" s="278"/>
      <c r="C2" s="278"/>
      <c r="D2" s="278"/>
      <c r="E2" s="278"/>
    </row>
    <row r="3" spans="1:8" ht="30" customHeight="1">
      <c r="A3" s="207"/>
      <c r="B3" s="279" t="s">
        <v>609</v>
      </c>
      <c r="C3" s="279"/>
      <c r="D3" s="279"/>
      <c r="E3" s="279"/>
    </row>
    <row r="4" spans="1:8" ht="30" customHeight="1">
      <c r="A4" s="207"/>
      <c r="B4" s="207"/>
      <c r="C4" s="207"/>
      <c r="D4" s="270"/>
      <c r="E4" s="270"/>
    </row>
    <row r="5" spans="1:8" ht="30" customHeight="1">
      <c r="A5" s="207"/>
      <c r="B5" s="207"/>
      <c r="C5" s="207"/>
      <c r="D5" s="207"/>
      <c r="E5" s="271"/>
    </row>
    <row r="6" spans="1:8" ht="85.5" customHeight="1">
      <c r="A6" s="275" t="s">
        <v>601</v>
      </c>
      <c r="B6" s="275"/>
      <c r="C6" s="275"/>
      <c r="D6" s="275"/>
      <c r="E6" s="275"/>
    </row>
    <row r="7" spans="1:8" ht="23.25">
      <c r="A7" s="272"/>
      <c r="B7" s="273"/>
      <c r="C7" s="274"/>
      <c r="D7" s="276" t="s">
        <v>607</v>
      </c>
      <c r="E7" s="276"/>
    </row>
    <row r="8" spans="1:8" ht="46.5">
      <c r="A8" s="159" t="s">
        <v>0</v>
      </c>
      <c r="B8" s="160" t="s">
        <v>119</v>
      </c>
      <c r="C8" s="159" t="s">
        <v>120</v>
      </c>
      <c r="D8" s="269" t="s">
        <v>602</v>
      </c>
      <c r="E8" s="269" t="s">
        <v>603</v>
      </c>
    </row>
    <row r="9" spans="1:8" ht="22.5">
      <c r="A9" s="161" t="s">
        <v>121</v>
      </c>
      <c r="B9" s="162"/>
      <c r="C9" s="162"/>
      <c r="D9" s="261">
        <f>D11+D19+D22+D27+D35+D41+D47+D51+D56+D60</f>
        <v>2854827.2</v>
      </c>
      <c r="E9" s="261">
        <f>E11+E19+E22+E27+E35+E41+E47+E51+E56+E60</f>
        <v>2324382.6999999997</v>
      </c>
      <c r="G9" s="157"/>
      <c r="H9" s="255"/>
    </row>
    <row r="10" spans="1:8" ht="23.25">
      <c r="A10" s="163"/>
      <c r="B10" s="164"/>
      <c r="C10" s="164"/>
      <c r="D10" s="262"/>
      <c r="E10" s="262"/>
      <c r="G10" s="17"/>
    </row>
    <row r="11" spans="1:8" ht="22.5">
      <c r="A11" s="165" t="s">
        <v>122</v>
      </c>
      <c r="B11" s="166">
        <v>1</v>
      </c>
      <c r="C11" s="166"/>
      <c r="D11" s="263">
        <f>SUM(D12:D17)</f>
        <v>221254.19999999998</v>
      </c>
      <c r="E11" s="263">
        <f>SUM(E12:E17)</f>
        <v>203372.09999999998</v>
      </c>
    </row>
    <row r="12" spans="1:8" ht="72.75" customHeight="1">
      <c r="A12" s="167" t="s">
        <v>32</v>
      </c>
      <c r="B12" s="168">
        <v>1</v>
      </c>
      <c r="C12" s="168">
        <v>3</v>
      </c>
      <c r="D12" s="264">
        <f>'2014 год'!G13</f>
        <v>2233.9</v>
      </c>
      <c r="E12" s="264">
        <f>'2014 год'!H13</f>
        <v>618.4</v>
      </c>
    </row>
    <row r="13" spans="1:8" ht="73.5" customHeight="1">
      <c r="A13" s="167" t="s">
        <v>33</v>
      </c>
      <c r="B13" s="168">
        <v>1</v>
      </c>
      <c r="C13" s="168">
        <v>4</v>
      </c>
      <c r="D13" s="264">
        <f>'2014 год'!G46</f>
        <v>92775.299999999988</v>
      </c>
      <c r="E13" s="264">
        <f>'2014 год'!H46</f>
        <v>86199.1</v>
      </c>
    </row>
    <row r="14" spans="1:8" ht="23.25">
      <c r="A14" s="167" t="s">
        <v>552</v>
      </c>
      <c r="B14" s="168">
        <v>1</v>
      </c>
      <c r="C14" s="168">
        <v>5</v>
      </c>
      <c r="D14" s="264">
        <f>'2014 год'!G75</f>
        <v>19.899999999999999</v>
      </c>
      <c r="E14" s="264">
        <f>'2014 год'!H75</f>
        <v>5.3</v>
      </c>
    </row>
    <row r="15" spans="1:8" ht="70.5" customHeight="1">
      <c r="A15" s="169" t="s">
        <v>59</v>
      </c>
      <c r="B15" s="168">
        <v>1</v>
      </c>
      <c r="C15" s="168">
        <v>6</v>
      </c>
      <c r="D15" s="264">
        <f>'2014 год'!G25+'2014 год'!G1121</f>
        <v>22549.3</v>
      </c>
      <c r="E15" s="264">
        <f>'2014 год'!H25+'2014 год'!H1121</f>
        <v>21567.399999999998</v>
      </c>
    </row>
    <row r="16" spans="1:8" ht="23.25" hidden="1">
      <c r="A16" s="170" t="s">
        <v>108</v>
      </c>
      <c r="B16" s="168">
        <v>1</v>
      </c>
      <c r="C16" s="168">
        <v>11</v>
      </c>
      <c r="D16" s="264">
        <f>'2014 год'!G79</f>
        <v>434.8</v>
      </c>
      <c r="E16" s="264">
        <f>'2014 год'!H79</f>
        <v>0</v>
      </c>
    </row>
    <row r="17" spans="1:5" ht="23.25">
      <c r="A17" s="167" t="s">
        <v>12</v>
      </c>
      <c r="B17" s="168">
        <v>1</v>
      </c>
      <c r="C17" s="168">
        <v>13</v>
      </c>
      <c r="D17" s="265">
        <f>'2014 год'!G84+'2014 год'!G1159+'2014 год'!G836</f>
        <v>103241</v>
      </c>
      <c r="E17" s="265">
        <f>'2014 год'!H84+'2014 год'!H1159+'2014 год'!H836</f>
        <v>94981.9</v>
      </c>
    </row>
    <row r="18" spans="1:5" ht="23.25">
      <c r="A18" s="167"/>
      <c r="B18" s="168"/>
      <c r="C18" s="168"/>
      <c r="D18" s="264"/>
      <c r="E18" s="264"/>
    </row>
    <row r="19" spans="1:5" ht="22.5">
      <c r="A19" s="165" t="s">
        <v>123</v>
      </c>
      <c r="B19" s="166">
        <v>2</v>
      </c>
      <c r="C19" s="166"/>
      <c r="D19" s="266">
        <f>D20</f>
        <v>1401.7</v>
      </c>
      <c r="E19" s="266">
        <f>E20</f>
        <v>1401.7</v>
      </c>
    </row>
    <row r="20" spans="1:5" ht="25.5" customHeight="1">
      <c r="A20" s="167" t="s">
        <v>80</v>
      </c>
      <c r="B20" s="168">
        <v>2</v>
      </c>
      <c r="C20" s="168">
        <v>3</v>
      </c>
      <c r="D20" s="264">
        <f>'2014 год'!G1179</f>
        <v>1401.7</v>
      </c>
      <c r="E20" s="264">
        <f>'2014 год'!H1179</f>
        <v>1401.7</v>
      </c>
    </row>
    <row r="21" spans="1:5" ht="23.25">
      <c r="A21" s="167"/>
      <c r="B21" s="168"/>
      <c r="C21" s="168"/>
      <c r="D21" s="264"/>
      <c r="E21" s="264"/>
    </row>
    <row r="22" spans="1:5" ht="45">
      <c r="A22" s="165" t="s">
        <v>124</v>
      </c>
      <c r="B22" s="166">
        <v>3</v>
      </c>
      <c r="C22" s="166"/>
      <c r="D22" s="266">
        <f>SUM(D23:D25)</f>
        <v>13834.2</v>
      </c>
      <c r="E22" s="266">
        <f>SUM(E23:E25)</f>
        <v>13247</v>
      </c>
    </row>
    <row r="23" spans="1:5" ht="23.25">
      <c r="A23" s="167" t="s">
        <v>23</v>
      </c>
      <c r="B23" s="168">
        <v>3</v>
      </c>
      <c r="C23" s="168">
        <v>2</v>
      </c>
      <c r="D23" s="264">
        <f>'2014 год'!G122</f>
        <v>1725.6</v>
      </c>
      <c r="E23" s="264">
        <f>'2014 год'!H122</f>
        <v>1308.8</v>
      </c>
    </row>
    <row r="24" spans="1:5" ht="52.5" customHeight="1">
      <c r="A24" s="171" t="s">
        <v>125</v>
      </c>
      <c r="B24" s="168">
        <v>3</v>
      </c>
      <c r="C24" s="168">
        <v>9</v>
      </c>
      <c r="D24" s="264">
        <f>'2014 год'!G148</f>
        <v>11818.6</v>
      </c>
      <c r="E24" s="264">
        <f>'2014 год'!H148</f>
        <v>11748</v>
      </c>
    </row>
    <row r="25" spans="1:5" ht="47.25" customHeight="1">
      <c r="A25" s="171" t="s">
        <v>137</v>
      </c>
      <c r="B25" s="168">
        <v>3</v>
      </c>
      <c r="C25" s="168">
        <v>14</v>
      </c>
      <c r="D25" s="264">
        <f>'2014 год'!G160</f>
        <v>290</v>
      </c>
      <c r="E25" s="264">
        <f>'2014 год'!H160</f>
        <v>190.2</v>
      </c>
    </row>
    <row r="26" spans="1:5" ht="23.25">
      <c r="A26" s="167"/>
      <c r="B26" s="168"/>
      <c r="C26" s="168"/>
      <c r="D26" s="264"/>
      <c r="E26" s="264"/>
    </row>
    <row r="27" spans="1:5" ht="22.5">
      <c r="A27" s="165" t="s">
        <v>126</v>
      </c>
      <c r="B27" s="166">
        <v>4</v>
      </c>
      <c r="C27" s="166"/>
      <c r="D27" s="266">
        <f>SUM(D28:D33)</f>
        <v>113761</v>
      </c>
      <c r="E27" s="266">
        <f>SUM(E28:E33)</f>
        <v>80331.3</v>
      </c>
    </row>
    <row r="28" spans="1:5" s="156" customFormat="1" ht="23.25" hidden="1">
      <c r="A28" s="167" t="s">
        <v>136</v>
      </c>
      <c r="B28" s="168">
        <v>4</v>
      </c>
      <c r="C28" s="168">
        <v>1</v>
      </c>
      <c r="D28" s="264">
        <f>'2014 год'!G566</f>
        <v>12.5</v>
      </c>
      <c r="E28" s="264">
        <f>'2014 год'!H566</f>
        <v>0</v>
      </c>
    </row>
    <row r="29" spans="1:5" ht="23.25">
      <c r="A29" s="172" t="s">
        <v>60</v>
      </c>
      <c r="B29" s="168">
        <v>4</v>
      </c>
      <c r="C29" s="168">
        <v>5</v>
      </c>
      <c r="D29" s="264">
        <f>'2014 год'!G173</f>
        <v>62</v>
      </c>
      <c r="E29" s="264">
        <f>'2014 год'!H173</f>
        <v>62</v>
      </c>
    </row>
    <row r="30" spans="1:5" ht="23.25" hidden="1">
      <c r="A30" s="212" t="s">
        <v>500</v>
      </c>
      <c r="B30" s="168">
        <v>4</v>
      </c>
      <c r="C30" s="168">
        <v>6</v>
      </c>
      <c r="D30" s="264">
        <f>'2014 год'!G180</f>
        <v>3000</v>
      </c>
      <c r="E30" s="264">
        <f>'2014 год'!H180</f>
        <v>0</v>
      </c>
    </row>
    <row r="31" spans="1:5" ht="23.25">
      <c r="A31" s="167" t="s">
        <v>30</v>
      </c>
      <c r="B31" s="168" t="s">
        <v>10</v>
      </c>
      <c r="C31" s="168" t="s">
        <v>22</v>
      </c>
      <c r="D31" s="264">
        <f>'2014 год'!G187</f>
        <v>2795.9</v>
      </c>
      <c r="E31" s="264">
        <f>'2014 год'!H187</f>
        <v>2441.4</v>
      </c>
    </row>
    <row r="32" spans="1:5" ht="23.25">
      <c r="A32" s="167" t="s">
        <v>36</v>
      </c>
      <c r="B32" s="168">
        <v>4</v>
      </c>
      <c r="C32" s="168">
        <v>9</v>
      </c>
      <c r="D32" s="264">
        <f>'2014 год'!G203</f>
        <v>79738.8</v>
      </c>
      <c r="E32" s="264">
        <f>'2014 год'!H203</f>
        <v>53235.6</v>
      </c>
    </row>
    <row r="33" spans="1:5" ht="26.25" customHeight="1">
      <c r="A33" s="167" t="s">
        <v>28</v>
      </c>
      <c r="B33" s="168">
        <v>4</v>
      </c>
      <c r="C33" s="168">
        <v>12</v>
      </c>
      <c r="D33" s="264">
        <f>'2014 год'!G243+'2014 год'!G573+'2014 год'!G875</f>
        <v>28151.800000000003</v>
      </c>
      <c r="E33" s="264">
        <f>'2014 год'!H243+'2014 год'!H573+'2014 год'!H875</f>
        <v>24592.300000000003</v>
      </c>
    </row>
    <row r="34" spans="1:5" ht="23.25">
      <c r="A34" s="167"/>
      <c r="B34" s="168"/>
      <c r="C34" s="168"/>
      <c r="D34" s="264"/>
      <c r="E34" s="264"/>
    </row>
    <row r="35" spans="1:5" ht="22.5">
      <c r="A35" s="165" t="s">
        <v>127</v>
      </c>
      <c r="B35" s="166">
        <v>5</v>
      </c>
      <c r="C35" s="166"/>
      <c r="D35" s="266">
        <f>SUM(D36:D39)</f>
        <v>1112815.1000000001</v>
      </c>
      <c r="E35" s="266">
        <f>SUM(E36:E39)</f>
        <v>678781.4</v>
      </c>
    </row>
    <row r="36" spans="1:5" ht="23.25">
      <c r="A36" s="167" t="s">
        <v>17</v>
      </c>
      <c r="B36" s="168">
        <v>5</v>
      </c>
      <c r="C36" s="168">
        <v>1</v>
      </c>
      <c r="D36" s="264">
        <f>'2014 год'!G272+'2014 год'!G882</f>
        <v>881154.80000000016</v>
      </c>
      <c r="E36" s="264">
        <f>'2014 год'!H272+'2014 год'!H882</f>
        <v>506270.6</v>
      </c>
    </row>
    <row r="37" spans="1:5" ht="23.25">
      <c r="A37" s="167" t="s">
        <v>83</v>
      </c>
      <c r="B37" s="168">
        <v>5</v>
      </c>
      <c r="C37" s="168">
        <v>2</v>
      </c>
      <c r="D37" s="264">
        <f>'2014 год'!G326</f>
        <v>209795.90000000002</v>
      </c>
      <c r="E37" s="264">
        <f>'2014 год'!H326</f>
        <v>162065.20000000001</v>
      </c>
    </row>
    <row r="38" spans="1:5" ht="23.25">
      <c r="A38" s="167" t="s">
        <v>134</v>
      </c>
      <c r="B38" s="168">
        <v>5</v>
      </c>
      <c r="C38" s="168">
        <v>3</v>
      </c>
      <c r="D38" s="264">
        <f>'2014 год'!G368</f>
        <v>9359.7000000000007</v>
      </c>
      <c r="E38" s="264">
        <f>'2014 год'!H368</f>
        <v>1410.6</v>
      </c>
    </row>
    <row r="39" spans="1:5" ht="33" customHeight="1">
      <c r="A39" s="173" t="s">
        <v>140</v>
      </c>
      <c r="B39" s="168">
        <v>5</v>
      </c>
      <c r="C39" s="168">
        <v>5</v>
      </c>
      <c r="D39" s="264">
        <f>'2014 год'!G391</f>
        <v>12504.7</v>
      </c>
      <c r="E39" s="264">
        <f>'2014 год'!H391</f>
        <v>9035</v>
      </c>
    </row>
    <row r="40" spans="1:5" ht="23.25">
      <c r="A40" s="167"/>
      <c r="B40" s="168"/>
      <c r="C40" s="168"/>
      <c r="D40" s="264"/>
      <c r="E40" s="264"/>
    </row>
    <row r="41" spans="1:5" ht="22.5">
      <c r="A41" s="165" t="s">
        <v>128</v>
      </c>
      <c r="B41" s="166">
        <v>7</v>
      </c>
      <c r="C41" s="166"/>
      <c r="D41" s="266">
        <f>SUM(D42:D45)</f>
        <v>1099166.3</v>
      </c>
      <c r="E41" s="266">
        <f>SUM(E42:E45)</f>
        <v>1089688.4000000001</v>
      </c>
    </row>
    <row r="42" spans="1:5" ht="23.25">
      <c r="A42" s="167" t="s">
        <v>19</v>
      </c>
      <c r="B42" s="168">
        <v>7</v>
      </c>
      <c r="C42" s="168">
        <v>1</v>
      </c>
      <c r="D42" s="264">
        <f>'2014 год'!G891</f>
        <v>351262.30000000005</v>
      </c>
      <c r="E42" s="264">
        <f>'2014 год'!H891</f>
        <v>351223.00000000006</v>
      </c>
    </row>
    <row r="43" spans="1:5" ht="23.25">
      <c r="A43" s="167" t="s">
        <v>129</v>
      </c>
      <c r="B43" s="168">
        <v>7</v>
      </c>
      <c r="C43" s="168">
        <v>2</v>
      </c>
      <c r="D43" s="264">
        <f>'2014 год'!G934+'2014 год'!G615+'2014 год'!G416</f>
        <v>679074.5</v>
      </c>
      <c r="E43" s="264">
        <f>'2014 год'!H415+'2014 год'!H614+'2014 год'!H933</f>
        <v>670940.70000000007</v>
      </c>
    </row>
    <row r="44" spans="1:5" ht="20.25" customHeight="1">
      <c r="A44" s="167" t="s">
        <v>24</v>
      </c>
      <c r="B44" s="168">
        <v>7</v>
      </c>
      <c r="C44" s="168">
        <v>7</v>
      </c>
      <c r="D44" s="264">
        <f>'2014 год'!G422+'2014 год'!G1010</f>
        <v>9695.2999999999993</v>
      </c>
      <c r="E44" s="264">
        <f>'2014 год'!H422+'2014 год'!H1010</f>
        <v>9578.2999999999993</v>
      </c>
    </row>
    <row r="45" spans="1:5" ht="23.25">
      <c r="A45" s="167" t="s">
        <v>21</v>
      </c>
      <c r="B45" s="168">
        <v>7</v>
      </c>
      <c r="C45" s="168">
        <v>9</v>
      </c>
      <c r="D45" s="264">
        <f>'2014 год'!G1057</f>
        <v>59134.2</v>
      </c>
      <c r="E45" s="264">
        <f>'2014 год'!H1057</f>
        <v>57946.399999999994</v>
      </c>
    </row>
    <row r="46" spans="1:5" ht="23.25">
      <c r="A46" s="167"/>
      <c r="B46" s="168"/>
      <c r="C46" s="168"/>
      <c r="D46" s="264"/>
      <c r="E46" s="264"/>
    </row>
    <row r="47" spans="1:5" ht="22.5">
      <c r="A47" s="165" t="s">
        <v>130</v>
      </c>
      <c r="B47" s="166">
        <v>8</v>
      </c>
      <c r="C47" s="166"/>
      <c r="D47" s="266">
        <f>SUM(D48:D49)</f>
        <v>144222.6</v>
      </c>
      <c r="E47" s="266">
        <f>SUM(E48:E49)</f>
        <v>131193.19999999998</v>
      </c>
    </row>
    <row r="48" spans="1:5" ht="23.25">
      <c r="A48" s="167" t="s">
        <v>31</v>
      </c>
      <c r="B48" s="168">
        <v>8</v>
      </c>
      <c r="C48" s="168">
        <v>1</v>
      </c>
      <c r="D48" s="264">
        <f>'2014 год'!G672</f>
        <v>114426.6</v>
      </c>
      <c r="E48" s="264">
        <f>'2014 год'!H672</f>
        <v>103183.29999999999</v>
      </c>
    </row>
    <row r="49" spans="1:5" ht="25.5" customHeight="1">
      <c r="A49" s="167" t="s">
        <v>71</v>
      </c>
      <c r="B49" s="168">
        <v>8</v>
      </c>
      <c r="C49" s="168">
        <v>4</v>
      </c>
      <c r="D49" s="264">
        <f>'2014 год'!G772</f>
        <v>29796</v>
      </c>
      <c r="E49" s="264">
        <f>'2014 год'!H772</f>
        <v>28009.899999999998</v>
      </c>
    </row>
    <row r="50" spans="1:5" ht="23.25">
      <c r="A50" s="167"/>
      <c r="B50" s="168"/>
      <c r="C50" s="168"/>
      <c r="D50" s="264"/>
      <c r="E50" s="264"/>
    </row>
    <row r="51" spans="1:5" ht="22.5">
      <c r="A51" s="165" t="s">
        <v>131</v>
      </c>
      <c r="B51" s="166">
        <v>10</v>
      </c>
      <c r="C51" s="166"/>
      <c r="D51" s="266">
        <f>SUM(D52:D54)</f>
        <v>68013.2</v>
      </c>
      <c r="E51" s="266">
        <f>SUM(E52:E54)</f>
        <v>47361.3</v>
      </c>
    </row>
    <row r="52" spans="1:5" ht="23.25">
      <c r="A52" s="167" t="s">
        <v>25</v>
      </c>
      <c r="B52" s="168">
        <v>10</v>
      </c>
      <c r="C52" s="168">
        <v>1</v>
      </c>
      <c r="D52" s="264">
        <f>'2014 год'!G441</f>
        <v>6177.8</v>
      </c>
      <c r="E52" s="264">
        <f>'2014 год'!H441</f>
        <v>6120.5</v>
      </c>
    </row>
    <row r="53" spans="1:5" ht="23.25">
      <c r="A53" s="174" t="s">
        <v>29</v>
      </c>
      <c r="B53" s="168">
        <v>10</v>
      </c>
      <c r="C53" s="168">
        <v>3</v>
      </c>
      <c r="D53" s="264">
        <f>'2014 год'!G450+'2014 год'!G812+'2014 год'!G1093</f>
        <v>6381.3</v>
      </c>
      <c r="E53" s="264">
        <f>'2014 год'!H450+'2014 год'!H812+'2014 год'!H1093</f>
        <v>5693.4000000000005</v>
      </c>
    </row>
    <row r="54" spans="1:5" ht="23.25">
      <c r="A54" s="174" t="s">
        <v>62</v>
      </c>
      <c r="B54" s="168">
        <v>10</v>
      </c>
      <c r="C54" s="168">
        <v>4</v>
      </c>
      <c r="D54" s="264">
        <f>'2014 год'!G487+'2014 год'!G824+'2014 год'!G1100</f>
        <v>55454.1</v>
      </c>
      <c r="E54" s="264">
        <f>'2014 год'!H487+'2014 год'!H824+'2014 год'!H1100</f>
        <v>35547.4</v>
      </c>
    </row>
    <row r="55" spans="1:5" ht="23.25">
      <c r="A55" s="167"/>
      <c r="B55" s="168"/>
      <c r="C55" s="168"/>
      <c r="D55" s="264"/>
      <c r="E55" s="264"/>
    </row>
    <row r="56" spans="1:5" ht="23.25">
      <c r="A56" s="165" t="s">
        <v>132</v>
      </c>
      <c r="B56" s="175">
        <v>11</v>
      </c>
      <c r="C56" s="168"/>
      <c r="D56" s="267">
        <f>D58+D57</f>
        <v>27578.9</v>
      </c>
      <c r="E56" s="267">
        <f>E58+E57</f>
        <v>26256.3</v>
      </c>
    </row>
    <row r="57" spans="1:5" ht="23.25">
      <c r="A57" s="167" t="s">
        <v>76</v>
      </c>
      <c r="B57" s="176">
        <v>11</v>
      </c>
      <c r="C57" s="176">
        <v>1</v>
      </c>
      <c r="D57" s="268">
        <f>'2014 год'!G511</f>
        <v>24385.5</v>
      </c>
      <c r="E57" s="268">
        <f>'2014 год'!H511</f>
        <v>23875.1</v>
      </c>
    </row>
    <row r="58" spans="1:5" ht="23.25">
      <c r="A58" s="167" t="s">
        <v>72</v>
      </c>
      <c r="B58" s="168">
        <v>11</v>
      </c>
      <c r="C58" s="168">
        <v>2</v>
      </c>
      <c r="D58" s="264">
        <f>'2014 год'!G537</f>
        <v>3193.4</v>
      </c>
      <c r="E58" s="264">
        <f>'2014 год'!H537</f>
        <v>2381.2000000000003</v>
      </c>
    </row>
    <row r="59" spans="1:5" ht="23.25">
      <c r="A59" s="167"/>
      <c r="B59" s="168"/>
      <c r="C59" s="168"/>
      <c r="D59" s="264"/>
      <c r="E59" s="264"/>
    </row>
    <row r="60" spans="1:5" ht="62.25" customHeight="1">
      <c r="A60" s="165" t="s">
        <v>133</v>
      </c>
      <c r="B60" s="175">
        <v>14</v>
      </c>
      <c r="C60" s="168"/>
      <c r="D60" s="267">
        <f>SUM(D61:D62)</f>
        <v>52780</v>
      </c>
      <c r="E60" s="267">
        <f>SUM(E61:E62)</f>
        <v>52750</v>
      </c>
    </row>
    <row r="61" spans="1:5" ht="48.75" customHeight="1">
      <c r="A61" s="169" t="s">
        <v>74</v>
      </c>
      <c r="B61" s="176">
        <v>14</v>
      </c>
      <c r="C61" s="168">
        <v>1</v>
      </c>
      <c r="D61" s="268">
        <f>'2014 год'!G1186</f>
        <v>5858</v>
      </c>
      <c r="E61" s="268">
        <f>'2014 год'!H1186</f>
        <v>5858</v>
      </c>
    </row>
    <row r="62" spans="1:5" ht="23.25">
      <c r="A62" s="167" t="s">
        <v>75</v>
      </c>
      <c r="B62" s="168">
        <v>14</v>
      </c>
      <c r="C62" s="168">
        <v>2</v>
      </c>
      <c r="D62" s="264">
        <f>'2014 год'!G1198</f>
        <v>46922</v>
      </c>
      <c r="E62" s="264">
        <f>'2014 год'!H1198</f>
        <v>46892</v>
      </c>
    </row>
  </sheetData>
  <customSheetViews>
    <customSheetView guid="{DA15D12B-B687-4104-AF35-4470F046E021}" scale="70" printArea="1">
      <selection activeCell="D6" sqref="D6"/>
      <pageMargins left="0.27559055118110237" right="0.15748031496062992" top="0.25" bottom="0.15748031496062992" header="0.31496062992125984" footer="0.31496062992125984"/>
      <pageSetup paperSize="9" scale="60" orientation="portrait" r:id="rId1"/>
    </customSheetView>
    <customSheetView guid="{DCE8C298-05F2-4894-ADD9-0C8B1A668AE1}" scale="60" showPageBreaks="1" printArea="1" view="pageBreakPreview">
      <selection activeCell="D37" sqref="D37"/>
      <pageMargins left="1.4960629921259843" right="0.70866141732283472" top="0.74803149606299213" bottom="0.74803149606299213" header="0.31496062992125984" footer="0.31496062992125984"/>
      <pageSetup paperSize="9" scale="43" orientation="portrait" r:id="rId2"/>
    </customSheetView>
    <customSheetView guid="{EA1929C7-85F7-40DE-826A-94377FC9966E}">
      <selection activeCell="A56" sqref="A56:XFD56"/>
      <pageMargins left="0.70866141732283472" right="0.70866141732283472" top="0.74803149606299213" bottom="0.74803149606299213" header="0.31496062992125984" footer="0.31496062992125984"/>
      <pageSetup paperSize="9" scale="75" orientation="portrait" r:id="rId3"/>
    </customSheetView>
    <customSheetView guid="{167491D8-6D6D-447D-A119-5E65D8431081}" scale="60" showPageBreaks="1" printArea="1" hiddenColumns="1" view="pageBreakPreview" topLeftCell="A34">
      <selection activeCell="C5" sqref="C5"/>
      <colBreaks count="1" manualBreakCount="1">
        <brk id="6" max="58" man="1"/>
      </colBreaks>
      <pageMargins left="1.4960629921259843" right="0.70866141732283472" top="0.74803149606299213" bottom="0.74803149606299213" header="0.31496062992125984" footer="0.31496062992125984"/>
      <pageSetup paperSize="9" scale="67" orientation="portrait" r:id="rId4"/>
    </customSheetView>
  </customSheetViews>
  <mergeCells count="5">
    <mergeCell ref="A6:E6"/>
    <mergeCell ref="D7:E7"/>
    <mergeCell ref="D1:E1"/>
    <mergeCell ref="A2:E2"/>
    <mergeCell ref="B3:E3"/>
  </mergeCells>
  <pageMargins left="0.55118110236220474" right="0" top="0" bottom="0" header="0" footer="0"/>
  <pageSetup paperSize="9" scale="63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336"/>
  <sheetViews>
    <sheetView showGridLines="0" tabSelected="1" showRuler="0" view="pageBreakPreview" zoomScaleNormal="100" zoomScaleSheetLayoutView="100" workbookViewId="0">
      <pane ySplit="6" topLeftCell="A1117" activePane="bottomLeft" state="frozenSplit"/>
      <selection pane="bottomLeft" activeCell="L1120" sqref="L1120"/>
    </sheetView>
  </sheetViews>
  <sheetFormatPr defaultRowHeight="12.75"/>
  <cols>
    <col min="1" max="1" width="55.140625" style="2" customWidth="1"/>
    <col min="2" max="2" width="7.140625" customWidth="1"/>
    <col min="3" max="3" width="6.85546875" customWidth="1"/>
    <col min="4" max="4" width="7.28515625" customWidth="1"/>
    <col min="5" max="5" width="9.85546875" customWidth="1"/>
    <col min="6" max="6" width="6.7109375" customWidth="1"/>
    <col min="7" max="7" width="12.42578125" hidden="1" customWidth="1"/>
    <col min="8" max="8" width="12" customWidth="1"/>
    <col min="9" max="9" width="15" customWidth="1"/>
    <col min="10" max="10" width="14.7109375" customWidth="1"/>
    <col min="11" max="11" width="15.28515625" customWidth="1"/>
  </cols>
  <sheetData>
    <row r="1" spans="1:13" ht="14.25">
      <c r="B1" s="26"/>
      <c r="C1" s="26"/>
      <c r="D1" s="26"/>
      <c r="E1" s="26"/>
      <c r="F1" s="26"/>
      <c r="G1" s="241"/>
      <c r="H1" s="258" t="s">
        <v>604</v>
      </c>
      <c r="I1" s="203"/>
      <c r="J1" s="203"/>
      <c r="K1" s="203"/>
      <c r="L1" s="203"/>
      <c r="M1" s="203"/>
    </row>
    <row r="2" spans="1:13" ht="15">
      <c r="B2" s="206"/>
      <c r="C2" s="206"/>
      <c r="D2" s="206"/>
      <c r="E2" s="206"/>
      <c r="F2" s="206"/>
      <c r="G2" s="206"/>
      <c r="H2" s="204" t="s">
        <v>117</v>
      </c>
      <c r="I2" s="204"/>
      <c r="J2" s="204"/>
      <c r="K2" s="204"/>
      <c r="L2" s="204"/>
      <c r="M2" s="204"/>
    </row>
    <row r="3" spans="1:13" ht="21" customHeight="1">
      <c r="B3" s="207"/>
      <c r="C3" s="207"/>
      <c r="D3" s="207"/>
      <c r="E3" s="207"/>
      <c r="F3" s="207"/>
      <c r="G3" s="207"/>
      <c r="H3" s="205" t="s">
        <v>610</v>
      </c>
      <c r="I3" s="205"/>
      <c r="J3" s="205"/>
      <c r="K3" s="205"/>
      <c r="L3" s="205"/>
      <c r="M3" s="205"/>
    </row>
    <row r="4" spans="1:13" ht="15.75" customHeight="1">
      <c r="B4" s="25"/>
      <c r="C4" s="25"/>
      <c r="D4" s="25"/>
      <c r="E4" s="25"/>
      <c r="F4" s="25"/>
      <c r="G4" s="193"/>
      <c r="H4" s="193"/>
      <c r="I4" s="26"/>
      <c r="J4" s="26"/>
      <c r="K4" s="26"/>
      <c r="L4" s="26"/>
      <c r="M4" s="203"/>
    </row>
    <row r="5" spans="1:13" ht="15" customHeight="1">
      <c r="G5" s="194"/>
      <c r="H5" s="194"/>
      <c r="M5" s="205"/>
    </row>
    <row r="6" spans="1:13" ht="59.25" customHeight="1">
      <c r="A6" s="280" t="s">
        <v>605</v>
      </c>
      <c r="B6" s="280"/>
      <c r="C6" s="280"/>
      <c r="D6" s="280"/>
      <c r="E6" s="280"/>
      <c r="F6" s="280"/>
      <c r="G6" s="280"/>
      <c r="H6" s="280"/>
      <c r="I6" s="60"/>
      <c r="J6" s="60"/>
      <c r="K6" s="16"/>
    </row>
    <row r="7" spans="1:13" ht="17.25" customHeight="1">
      <c r="F7" s="283" t="s">
        <v>608</v>
      </c>
      <c r="G7" s="283"/>
      <c r="H7" s="283"/>
      <c r="I7" s="60"/>
      <c r="J7" s="60"/>
      <c r="K7" s="60"/>
    </row>
    <row r="8" spans="1:13" ht="12.75" customHeight="1">
      <c r="A8" s="282" t="s">
        <v>0</v>
      </c>
      <c r="B8" s="281" t="s">
        <v>1</v>
      </c>
      <c r="C8" s="281" t="s">
        <v>2</v>
      </c>
      <c r="D8" s="281"/>
      <c r="E8" s="281" t="s">
        <v>5</v>
      </c>
      <c r="F8" s="281" t="s">
        <v>6</v>
      </c>
      <c r="G8" s="281" t="s">
        <v>602</v>
      </c>
      <c r="H8" s="281" t="s">
        <v>603</v>
      </c>
      <c r="I8" s="3"/>
      <c r="J8" s="3"/>
      <c r="K8" s="3"/>
    </row>
    <row r="9" spans="1:13">
      <c r="A9" s="282"/>
      <c r="B9" s="281"/>
      <c r="C9" s="183" t="s">
        <v>3</v>
      </c>
      <c r="D9" s="183" t="s">
        <v>4</v>
      </c>
      <c r="E9" s="281"/>
      <c r="F9" s="281"/>
      <c r="G9" s="281"/>
      <c r="H9" s="281"/>
      <c r="I9" s="3"/>
      <c r="J9" s="3"/>
    </row>
    <row r="10" spans="1:13" ht="31.5" customHeight="1">
      <c r="A10" s="37" t="s">
        <v>26</v>
      </c>
      <c r="B10" s="38"/>
      <c r="C10" s="38"/>
      <c r="D10" s="38"/>
      <c r="E10" s="38"/>
      <c r="F10" s="38"/>
      <c r="G10" s="59">
        <f>G11+G44+G564+G834+G889+G1119</f>
        <v>2854827.1999999997</v>
      </c>
      <c r="H10" s="59">
        <f>H11+H44+H564+H834+H889+H1119</f>
        <v>2324382.6999999997</v>
      </c>
      <c r="I10" s="3">
        <v>2854827.2</v>
      </c>
      <c r="J10" s="15"/>
    </row>
    <row r="11" spans="1:13" s="1" customFormat="1" ht="15.75">
      <c r="A11" s="181" t="s">
        <v>45</v>
      </c>
      <c r="B11" s="189" t="s">
        <v>43</v>
      </c>
      <c r="C11" s="190" t="s">
        <v>7</v>
      </c>
      <c r="D11" s="190" t="s">
        <v>7</v>
      </c>
      <c r="E11" s="189" t="s">
        <v>7</v>
      </c>
      <c r="F11" s="189" t="s">
        <v>7</v>
      </c>
      <c r="G11" s="191">
        <f>G12</f>
        <v>5768.9</v>
      </c>
      <c r="H11" s="191">
        <f>H12</f>
        <v>3415.9</v>
      </c>
      <c r="I11" s="3"/>
      <c r="J11" s="15"/>
      <c r="K11" s="15"/>
    </row>
    <row r="12" spans="1:13">
      <c r="A12" s="39" t="s">
        <v>57</v>
      </c>
      <c r="B12" s="40" t="s">
        <v>43</v>
      </c>
      <c r="C12" s="41">
        <v>1</v>
      </c>
      <c r="D12" s="41">
        <v>0</v>
      </c>
      <c r="E12" s="20" t="s">
        <v>7</v>
      </c>
      <c r="F12" s="40" t="s">
        <v>7</v>
      </c>
      <c r="G12" s="27">
        <f>G13+G25</f>
        <v>5768.9</v>
      </c>
      <c r="H12" s="27">
        <f>H13+H25</f>
        <v>3415.9</v>
      </c>
      <c r="I12" s="3"/>
    </row>
    <row r="13" spans="1:13" ht="36">
      <c r="A13" s="5" t="s">
        <v>32</v>
      </c>
      <c r="B13" s="123" t="s">
        <v>43</v>
      </c>
      <c r="C13" s="124">
        <v>1</v>
      </c>
      <c r="D13" s="124">
        <v>3</v>
      </c>
      <c r="E13" s="87" t="s">
        <v>7</v>
      </c>
      <c r="F13" s="123" t="s">
        <v>7</v>
      </c>
      <c r="G13" s="28">
        <f t="shared" ref="G13:H14" si="0">G14</f>
        <v>2233.9</v>
      </c>
      <c r="H13" s="28">
        <f t="shared" si="0"/>
        <v>618.4</v>
      </c>
      <c r="I13" s="3"/>
      <c r="J13" s="3"/>
    </row>
    <row r="14" spans="1:13">
      <c r="A14" s="5" t="s">
        <v>143</v>
      </c>
      <c r="B14" s="123" t="s">
        <v>43</v>
      </c>
      <c r="C14" s="124">
        <v>1</v>
      </c>
      <c r="D14" s="124">
        <v>3</v>
      </c>
      <c r="E14" s="87" t="s">
        <v>142</v>
      </c>
      <c r="F14" s="123" t="s">
        <v>7</v>
      </c>
      <c r="G14" s="28">
        <f t="shared" si="0"/>
        <v>2233.9</v>
      </c>
      <c r="H14" s="28">
        <f t="shared" si="0"/>
        <v>618.4</v>
      </c>
      <c r="I14" s="3"/>
      <c r="J14" s="3"/>
      <c r="K14" s="3"/>
    </row>
    <row r="15" spans="1:13" ht="24">
      <c r="A15" s="68" t="s">
        <v>144</v>
      </c>
      <c r="B15" s="123" t="s">
        <v>43</v>
      </c>
      <c r="C15" s="124">
        <v>1</v>
      </c>
      <c r="D15" s="124">
        <v>3</v>
      </c>
      <c r="E15" s="87" t="s">
        <v>188</v>
      </c>
      <c r="F15" s="123" t="s">
        <v>7</v>
      </c>
      <c r="G15" s="28">
        <f>G16+G19+G23</f>
        <v>2233.9</v>
      </c>
      <c r="H15" s="28">
        <f>H16+H19+H23</f>
        <v>618.4</v>
      </c>
      <c r="I15" s="3"/>
    </row>
    <row r="16" spans="1:13" ht="48" hidden="1">
      <c r="A16" s="68" t="s">
        <v>394</v>
      </c>
      <c r="B16" s="123" t="s">
        <v>43</v>
      </c>
      <c r="C16" s="124">
        <v>1</v>
      </c>
      <c r="D16" s="124">
        <v>3</v>
      </c>
      <c r="E16" s="87" t="s">
        <v>188</v>
      </c>
      <c r="F16" s="123" t="s">
        <v>166</v>
      </c>
      <c r="G16" s="28">
        <f t="shared" ref="G16:H17" si="1">G17</f>
        <v>1593</v>
      </c>
      <c r="H16" s="28">
        <f t="shared" si="1"/>
        <v>0</v>
      </c>
      <c r="I16" s="3"/>
    </row>
    <row r="17" spans="1:11" ht="24" hidden="1">
      <c r="A17" s="68" t="s">
        <v>167</v>
      </c>
      <c r="B17" s="123" t="s">
        <v>43</v>
      </c>
      <c r="C17" s="124">
        <v>1</v>
      </c>
      <c r="D17" s="124">
        <v>3</v>
      </c>
      <c r="E17" s="87" t="s">
        <v>188</v>
      </c>
      <c r="F17" s="123" t="s">
        <v>165</v>
      </c>
      <c r="G17" s="28">
        <f t="shared" si="1"/>
        <v>1593</v>
      </c>
      <c r="H17" s="28">
        <f t="shared" si="1"/>
        <v>0</v>
      </c>
      <c r="I17" s="3"/>
    </row>
    <row r="18" spans="1:11" ht="24" hidden="1">
      <c r="A18" s="101" t="s">
        <v>388</v>
      </c>
      <c r="B18" s="125">
        <v>921</v>
      </c>
      <c r="C18" s="126">
        <v>1</v>
      </c>
      <c r="D18" s="126">
        <v>3</v>
      </c>
      <c r="E18" s="88" t="s">
        <v>188</v>
      </c>
      <c r="F18" s="127" t="s">
        <v>87</v>
      </c>
      <c r="G18" s="63">
        <v>1593</v>
      </c>
      <c r="H18" s="63">
        <v>0</v>
      </c>
      <c r="I18" s="3"/>
    </row>
    <row r="19" spans="1:11" ht="24" customHeight="1">
      <c r="A19" s="117" t="s">
        <v>360</v>
      </c>
      <c r="B19" s="123" t="s">
        <v>43</v>
      </c>
      <c r="C19" s="124">
        <v>1</v>
      </c>
      <c r="D19" s="124">
        <v>3</v>
      </c>
      <c r="E19" s="87" t="s">
        <v>188</v>
      </c>
      <c r="F19" s="123" t="s">
        <v>168</v>
      </c>
      <c r="G19" s="28">
        <f>G20</f>
        <v>625.9</v>
      </c>
      <c r="H19" s="28">
        <f>H20</f>
        <v>603.4</v>
      </c>
      <c r="I19" s="3"/>
    </row>
    <row r="20" spans="1:11" ht="24">
      <c r="A20" s="117" t="s">
        <v>378</v>
      </c>
      <c r="B20" s="123" t="s">
        <v>43</v>
      </c>
      <c r="C20" s="124">
        <v>1</v>
      </c>
      <c r="D20" s="124">
        <v>3</v>
      </c>
      <c r="E20" s="87" t="s">
        <v>188</v>
      </c>
      <c r="F20" s="123" t="s">
        <v>169</v>
      </c>
      <c r="G20" s="28">
        <f>G22+G21</f>
        <v>625.9</v>
      </c>
      <c r="H20" s="28">
        <f>H22+H21</f>
        <v>603.4</v>
      </c>
      <c r="I20" s="3"/>
    </row>
    <row r="21" spans="1:11" ht="24">
      <c r="A21" s="119" t="s">
        <v>114</v>
      </c>
      <c r="B21" s="88" t="s">
        <v>43</v>
      </c>
      <c r="C21" s="128" t="s">
        <v>8</v>
      </c>
      <c r="D21" s="128" t="s">
        <v>9</v>
      </c>
      <c r="E21" s="88" t="s">
        <v>188</v>
      </c>
      <c r="F21" s="88" t="s">
        <v>115</v>
      </c>
      <c r="G21" s="63">
        <v>123.1</v>
      </c>
      <c r="H21" s="63">
        <v>123.1</v>
      </c>
      <c r="I21" s="3"/>
    </row>
    <row r="22" spans="1:11" ht="24">
      <c r="A22" s="119" t="s">
        <v>381</v>
      </c>
      <c r="B22" s="88" t="s">
        <v>43</v>
      </c>
      <c r="C22" s="128" t="s">
        <v>8</v>
      </c>
      <c r="D22" s="128" t="s">
        <v>9</v>
      </c>
      <c r="E22" s="88" t="s">
        <v>188</v>
      </c>
      <c r="F22" s="88" t="s">
        <v>86</v>
      </c>
      <c r="G22" s="63">
        <v>502.8</v>
      </c>
      <c r="H22" s="63">
        <v>480.3</v>
      </c>
      <c r="I22" s="3"/>
    </row>
    <row r="23" spans="1:11">
      <c r="A23" s="213" t="s">
        <v>515</v>
      </c>
      <c r="B23" s="87" t="s">
        <v>43</v>
      </c>
      <c r="C23" s="135" t="s">
        <v>8</v>
      </c>
      <c r="D23" s="135" t="s">
        <v>9</v>
      </c>
      <c r="E23" s="87" t="s">
        <v>188</v>
      </c>
      <c r="F23" s="87" t="s">
        <v>174</v>
      </c>
      <c r="G23" s="23">
        <f>G24</f>
        <v>15</v>
      </c>
      <c r="H23" s="23">
        <f>H24</f>
        <v>15</v>
      </c>
      <c r="I23" s="3"/>
    </row>
    <row r="24" spans="1:11">
      <c r="A24" s="119" t="s">
        <v>506</v>
      </c>
      <c r="B24" s="88" t="s">
        <v>43</v>
      </c>
      <c r="C24" s="128" t="s">
        <v>8</v>
      </c>
      <c r="D24" s="128" t="s">
        <v>9</v>
      </c>
      <c r="E24" s="88" t="s">
        <v>188</v>
      </c>
      <c r="F24" s="88" t="s">
        <v>135</v>
      </c>
      <c r="G24" s="63">
        <v>15</v>
      </c>
      <c r="H24" s="63">
        <v>15</v>
      </c>
      <c r="I24" s="3"/>
    </row>
    <row r="25" spans="1:11" ht="24">
      <c r="A25" s="103" t="s">
        <v>59</v>
      </c>
      <c r="B25" s="123" t="s">
        <v>43</v>
      </c>
      <c r="C25" s="124">
        <v>1</v>
      </c>
      <c r="D25" s="124">
        <v>6</v>
      </c>
      <c r="E25" s="129"/>
      <c r="F25" s="130"/>
      <c r="G25" s="23">
        <f>G26</f>
        <v>3535</v>
      </c>
      <c r="H25" s="23">
        <f>H26</f>
        <v>2797.5</v>
      </c>
      <c r="I25" s="3"/>
      <c r="J25" s="3"/>
      <c r="K25" s="3"/>
    </row>
    <row r="26" spans="1:11">
      <c r="A26" s="5" t="s">
        <v>143</v>
      </c>
      <c r="B26" s="123" t="s">
        <v>43</v>
      </c>
      <c r="C26" s="124">
        <v>1</v>
      </c>
      <c r="D26" s="124">
        <v>6</v>
      </c>
      <c r="E26" s="87" t="s">
        <v>142</v>
      </c>
      <c r="F26" s="130"/>
      <c r="G26" s="23">
        <f>G32+G27</f>
        <v>3535</v>
      </c>
      <c r="H26" s="23">
        <f>H32+H27</f>
        <v>2797.5</v>
      </c>
      <c r="I26" s="3"/>
    </row>
    <row r="27" spans="1:11" ht="24">
      <c r="A27" s="43" t="s">
        <v>187</v>
      </c>
      <c r="B27" s="130">
        <v>921</v>
      </c>
      <c r="C27" s="124">
        <v>1</v>
      </c>
      <c r="D27" s="124">
        <v>6</v>
      </c>
      <c r="E27" s="87" t="s">
        <v>186</v>
      </c>
      <c r="F27" s="131"/>
      <c r="G27" s="23">
        <f t="shared" ref="G27:H28" si="2">G28</f>
        <v>926</v>
      </c>
      <c r="H27" s="23">
        <f t="shared" si="2"/>
        <v>909.69999999999993</v>
      </c>
      <c r="I27" s="3"/>
    </row>
    <row r="28" spans="1:11" ht="48">
      <c r="A28" s="68" t="s">
        <v>394</v>
      </c>
      <c r="B28" s="130">
        <v>921</v>
      </c>
      <c r="C28" s="124">
        <v>1</v>
      </c>
      <c r="D28" s="124">
        <v>6</v>
      </c>
      <c r="E28" s="87" t="s">
        <v>186</v>
      </c>
      <c r="F28" s="131" t="s">
        <v>166</v>
      </c>
      <c r="G28" s="23">
        <f t="shared" si="2"/>
        <v>926</v>
      </c>
      <c r="H28" s="23">
        <f t="shared" si="2"/>
        <v>909.69999999999993</v>
      </c>
      <c r="I28" s="3"/>
    </row>
    <row r="29" spans="1:11" ht="24">
      <c r="A29" s="43" t="s">
        <v>167</v>
      </c>
      <c r="B29" s="130">
        <v>921</v>
      </c>
      <c r="C29" s="124">
        <v>1</v>
      </c>
      <c r="D29" s="124">
        <v>6</v>
      </c>
      <c r="E29" s="87" t="s">
        <v>186</v>
      </c>
      <c r="F29" s="131" t="s">
        <v>165</v>
      </c>
      <c r="G29" s="23">
        <f>G30+G31</f>
        <v>926</v>
      </c>
      <c r="H29" s="23">
        <f>H30+H31</f>
        <v>909.69999999999993</v>
      </c>
      <c r="I29" s="3"/>
    </row>
    <row r="30" spans="1:11" ht="24">
      <c r="A30" s="121" t="s">
        <v>388</v>
      </c>
      <c r="B30" s="125">
        <v>921</v>
      </c>
      <c r="C30" s="126">
        <v>1</v>
      </c>
      <c r="D30" s="126">
        <v>6</v>
      </c>
      <c r="E30" s="88" t="s">
        <v>186</v>
      </c>
      <c r="F30" s="127" t="s">
        <v>87</v>
      </c>
      <c r="G30" s="63">
        <v>910.1</v>
      </c>
      <c r="H30" s="63">
        <v>908.8</v>
      </c>
      <c r="I30" s="3"/>
    </row>
    <row r="31" spans="1:11" ht="24">
      <c r="A31" s="121" t="s">
        <v>385</v>
      </c>
      <c r="B31" s="125">
        <v>921</v>
      </c>
      <c r="C31" s="126">
        <v>1</v>
      </c>
      <c r="D31" s="126">
        <v>6</v>
      </c>
      <c r="E31" s="88" t="s">
        <v>186</v>
      </c>
      <c r="F31" s="127" t="s">
        <v>88</v>
      </c>
      <c r="G31" s="63">
        <v>15.9</v>
      </c>
      <c r="H31" s="63">
        <v>0.9</v>
      </c>
      <c r="I31" s="3"/>
    </row>
    <row r="32" spans="1:11" ht="24">
      <c r="A32" s="68" t="s">
        <v>145</v>
      </c>
      <c r="B32" s="123" t="s">
        <v>43</v>
      </c>
      <c r="C32" s="124">
        <v>1</v>
      </c>
      <c r="D32" s="124">
        <v>6</v>
      </c>
      <c r="E32" s="87" t="s">
        <v>146</v>
      </c>
      <c r="F32" s="87" t="s">
        <v>7</v>
      </c>
      <c r="G32" s="23">
        <f>G33+G37+G41</f>
        <v>2609</v>
      </c>
      <c r="H32" s="23">
        <f>H33+H37+H41</f>
        <v>1887.8000000000002</v>
      </c>
      <c r="I32" s="3"/>
      <c r="J32" s="3"/>
      <c r="K32" s="3"/>
    </row>
    <row r="33" spans="1:11" ht="48">
      <c r="A33" s="68" t="s">
        <v>394</v>
      </c>
      <c r="B33" s="123" t="s">
        <v>43</v>
      </c>
      <c r="C33" s="124">
        <v>1</v>
      </c>
      <c r="D33" s="124">
        <v>6</v>
      </c>
      <c r="E33" s="87" t="s">
        <v>146</v>
      </c>
      <c r="F33" s="87" t="s">
        <v>166</v>
      </c>
      <c r="G33" s="23">
        <f>G34</f>
        <v>2024.9</v>
      </c>
      <c r="H33" s="23">
        <f>H34</f>
        <v>1313.9</v>
      </c>
      <c r="I33" s="3"/>
      <c r="J33" s="3"/>
      <c r="K33" s="3"/>
    </row>
    <row r="34" spans="1:11" ht="24">
      <c r="A34" s="68" t="s">
        <v>167</v>
      </c>
      <c r="B34" s="123" t="s">
        <v>43</v>
      </c>
      <c r="C34" s="124">
        <v>1</v>
      </c>
      <c r="D34" s="124">
        <v>6</v>
      </c>
      <c r="E34" s="87" t="s">
        <v>146</v>
      </c>
      <c r="F34" s="87" t="s">
        <v>165</v>
      </c>
      <c r="G34" s="23">
        <f>G35+G36</f>
        <v>2024.9</v>
      </c>
      <c r="H34" s="23">
        <f>H35+H36</f>
        <v>1313.9</v>
      </c>
      <c r="I34" s="3"/>
      <c r="J34" s="3"/>
      <c r="K34" s="3"/>
    </row>
    <row r="35" spans="1:11" ht="24">
      <c r="A35" s="121" t="s">
        <v>388</v>
      </c>
      <c r="B35" s="125">
        <v>921</v>
      </c>
      <c r="C35" s="126">
        <v>1</v>
      </c>
      <c r="D35" s="126">
        <v>6</v>
      </c>
      <c r="E35" s="88" t="s">
        <v>146</v>
      </c>
      <c r="F35" s="127" t="s">
        <v>87</v>
      </c>
      <c r="G35" s="63">
        <v>1971.9</v>
      </c>
      <c r="H35" s="63">
        <v>1285.5</v>
      </c>
      <c r="I35" s="3"/>
    </row>
    <row r="36" spans="1:11" ht="24">
      <c r="A36" s="121" t="s">
        <v>385</v>
      </c>
      <c r="B36" s="125">
        <v>921</v>
      </c>
      <c r="C36" s="126">
        <v>1</v>
      </c>
      <c r="D36" s="126">
        <v>6</v>
      </c>
      <c r="E36" s="88" t="s">
        <v>146</v>
      </c>
      <c r="F36" s="127" t="s">
        <v>88</v>
      </c>
      <c r="G36" s="63">
        <v>53</v>
      </c>
      <c r="H36" s="63">
        <v>28.4</v>
      </c>
      <c r="I36" s="3"/>
    </row>
    <row r="37" spans="1:11" ht="24">
      <c r="A37" s="117" t="s">
        <v>377</v>
      </c>
      <c r="B37" s="123" t="s">
        <v>43</v>
      </c>
      <c r="C37" s="124">
        <v>1</v>
      </c>
      <c r="D37" s="124">
        <v>6</v>
      </c>
      <c r="E37" s="87" t="s">
        <v>146</v>
      </c>
      <c r="F37" s="131" t="s">
        <v>168</v>
      </c>
      <c r="G37" s="23">
        <f>G38</f>
        <v>582.6</v>
      </c>
      <c r="H37" s="23">
        <f>H38</f>
        <v>572.4</v>
      </c>
      <c r="I37" s="3"/>
    </row>
    <row r="38" spans="1:11" ht="24">
      <c r="A38" s="117" t="s">
        <v>378</v>
      </c>
      <c r="B38" s="123" t="s">
        <v>43</v>
      </c>
      <c r="C38" s="124">
        <v>1</v>
      </c>
      <c r="D38" s="124">
        <v>6</v>
      </c>
      <c r="E38" s="87" t="s">
        <v>146</v>
      </c>
      <c r="F38" s="131" t="s">
        <v>169</v>
      </c>
      <c r="G38" s="23">
        <f>G39+G40</f>
        <v>582.6</v>
      </c>
      <c r="H38" s="23">
        <f>H39+H40</f>
        <v>572.4</v>
      </c>
      <c r="I38" s="3"/>
    </row>
    <row r="39" spans="1:11" ht="24">
      <c r="A39" s="122" t="s">
        <v>114</v>
      </c>
      <c r="B39" s="125">
        <v>921</v>
      </c>
      <c r="C39" s="126">
        <v>1</v>
      </c>
      <c r="D39" s="126">
        <v>6</v>
      </c>
      <c r="E39" s="88" t="s">
        <v>146</v>
      </c>
      <c r="F39" s="127" t="s">
        <v>115</v>
      </c>
      <c r="G39" s="63">
        <v>141</v>
      </c>
      <c r="H39" s="63">
        <v>133.6</v>
      </c>
      <c r="I39" s="3"/>
    </row>
    <row r="40" spans="1:11" ht="25.5" customHeight="1">
      <c r="A40" s="119" t="s">
        <v>381</v>
      </c>
      <c r="B40" s="125">
        <v>921</v>
      </c>
      <c r="C40" s="126">
        <v>1</v>
      </c>
      <c r="D40" s="126">
        <v>6</v>
      </c>
      <c r="E40" s="88" t="s">
        <v>146</v>
      </c>
      <c r="F40" s="127" t="s">
        <v>86</v>
      </c>
      <c r="G40" s="63">
        <v>441.6</v>
      </c>
      <c r="H40" s="63">
        <v>438.8</v>
      </c>
      <c r="I40" s="3"/>
    </row>
    <row r="41" spans="1:11">
      <c r="A41" s="117" t="s">
        <v>170</v>
      </c>
      <c r="B41" s="130">
        <v>921</v>
      </c>
      <c r="C41" s="124">
        <v>1</v>
      </c>
      <c r="D41" s="124">
        <v>6</v>
      </c>
      <c r="E41" s="87" t="s">
        <v>146</v>
      </c>
      <c r="F41" s="131" t="s">
        <v>171</v>
      </c>
      <c r="G41" s="23">
        <f t="shared" ref="G41:H42" si="3">G42</f>
        <v>1.5</v>
      </c>
      <c r="H41" s="23">
        <f t="shared" si="3"/>
        <v>1.5</v>
      </c>
      <c r="I41" s="3"/>
    </row>
    <row r="42" spans="1:11">
      <c r="A42" s="117" t="s">
        <v>185</v>
      </c>
      <c r="B42" s="130">
        <v>921</v>
      </c>
      <c r="C42" s="124">
        <v>1</v>
      </c>
      <c r="D42" s="124">
        <v>6</v>
      </c>
      <c r="E42" s="87" t="s">
        <v>146</v>
      </c>
      <c r="F42" s="131" t="s">
        <v>180</v>
      </c>
      <c r="G42" s="23">
        <f t="shared" si="3"/>
        <v>1.5</v>
      </c>
      <c r="H42" s="23">
        <f t="shared" si="3"/>
        <v>1.5</v>
      </c>
      <c r="I42" s="3"/>
    </row>
    <row r="43" spans="1:11" ht="63.75" customHeight="1">
      <c r="A43" s="75" t="s">
        <v>443</v>
      </c>
      <c r="B43" s="125">
        <v>921</v>
      </c>
      <c r="C43" s="126">
        <v>1</v>
      </c>
      <c r="D43" s="126">
        <v>6</v>
      </c>
      <c r="E43" s="88" t="s">
        <v>146</v>
      </c>
      <c r="F43" s="127" t="s">
        <v>116</v>
      </c>
      <c r="G43" s="63">
        <v>1.5</v>
      </c>
      <c r="H43" s="63">
        <v>1.5</v>
      </c>
      <c r="I43" s="3"/>
    </row>
    <row r="44" spans="1:11" s="1" customFormat="1" ht="15.75">
      <c r="A44" s="182" t="s">
        <v>47</v>
      </c>
      <c r="B44" s="185" t="s">
        <v>37</v>
      </c>
      <c r="C44" s="186" t="s">
        <v>7</v>
      </c>
      <c r="D44" s="186" t="s">
        <v>7</v>
      </c>
      <c r="E44" s="185" t="s">
        <v>7</v>
      </c>
      <c r="F44" s="185" t="s">
        <v>7</v>
      </c>
      <c r="G44" s="197">
        <f>G45+G121+G172+G271+G414+G440+G510</f>
        <v>1494282</v>
      </c>
      <c r="H44" s="197">
        <f>H45+H121+H172+H271+H414+H440+H510</f>
        <v>995302</v>
      </c>
      <c r="I44" s="3"/>
      <c r="J44" s="235"/>
    </row>
    <row r="45" spans="1:11" ht="13.5">
      <c r="A45" s="39" t="s">
        <v>57</v>
      </c>
      <c r="B45" s="132" t="s">
        <v>37</v>
      </c>
      <c r="C45" s="133" t="s">
        <v>8</v>
      </c>
      <c r="D45" s="133" t="s">
        <v>56</v>
      </c>
      <c r="E45" s="132" t="s">
        <v>7</v>
      </c>
      <c r="F45" s="132" t="s">
        <v>7</v>
      </c>
      <c r="G45" s="29">
        <f>G46+G79+G84+G75</f>
        <v>168587.19999999998</v>
      </c>
      <c r="H45" s="29">
        <f>H46+H79+H84+H75</f>
        <v>156594.20000000001</v>
      </c>
      <c r="I45" s="3"/>
      <c r="J45" s="235"/>
    </row>
    <row r="46" spans="1:11" ht="36">
      <c r="A46" s="5" t="s">
        <v>33</v>
      </c>
      <c r="B46" s="87" t="s">
        <v>37</v>
      </c>
      <c r="C46" s="134" t="s">
        <v>8</v>
      </c>
      <c r="D46" s="134" t="s">
        <v>10</v>
      </c>
      <c r="E46" s="87" t="s">
        <v>7</v>
      </c>
      <c r="F46" s="87" t="s">
        <v>7</v>
      </c>
      <c r="G46" s="30">
        <f t="shared" ref="G46:H46" si="4">G47</f>
        <v>92775.299999999988</v>
      </c>
      <c r="H46" s="30">
        <f t="shared" si="4"/>
        <v>86199.1</v>
      </c>
      <c r="I46" s="3"/>
      <c r="J46" s="235"/>
    </row>
    <row r="47" spans="1:11" ht="14.25" customHeight="1">
      <c r="A47" s="5" t="s">
        <v>143</v>
      </c>
      <c r="B47" s="87" t="s">
        <v>37</v>
      </c>
      <c r="C47" s="134" t="s">
        <v>8</v>
      </c>
      <c r="D47" s="134" t="s">
        <v>10</v>
      </c>
      <c r="E47" s="87" t="s">
        <v>142</v>
      </c>
      <c r="F47" s="87" t="s">
        <v>7</v>
      </c>
      <c r="G47" s="30">
        <f>G48+G65+G70</f>
        <v>92775.299999999988</v>
      </c>
      <c r="H47" s="30">
        <f>H48+H65+H70</f>
        <v>86199.1</v>
      </c>
      <c r="I47" s="3"/>
      <c r="J47" s="235"/>
    </row>
    <row r="48" spans="1:11" ht="24">
      <c r="A48" s="68" t="s">
        <v>145</v>
      </c>
      <c r="B48" s="87" t="s">
        <v>37</v>
      </c>
      <c r="C48" s="134" t="s">
        <v>8</v>
      </c>
      <c r="D48" s="134" t="s">
        <v>10</v>
      </c>
      <c r="E48" s="87" t="s">
        <v>146</v>
      </c>
      <c r="F48" s="87" t="s">
        <v>7</v>
      </c>
      <c r="G48" s="30">
        <f>G49+G53+G62+G59</f>
        <v>92630.5</v>
      </c>
      <c r="H48" s="30">
        <f>H49+H53+H62+H59</f>
        <v>86165.5</v>
      </c>
      <c r="I48" s="3"/>
      <c r="J48" s="235"/>
    </row>
    <row r="49" spans="1:10" ht="48">
      <c r="A49" s="68" t="s">
        <v>394</v>
      </c>
      <c r="B49" s="87" t="s">
        <v>37</v>
      </c>
      <c r="C49" s="134" t="s">
        <v>8</v>
      </c>
      <c r="D49" s="134" t="s">
        <v>10</v>
      </c>
      <c r="E49" s="87" t="s">
        <v>146</v>
      </c>
      <c r="F49" s="87" t="s">
        <v>166</v>
      </c>
      <c r="G49" s="23">
        <f t="shared" ref="G49:H49" si="5">G50</f>
        <v>74651.100000000006</v>
      </c>
      <c r="H49" s="23">
        <f t="shared" si="5"/>
        <v>72208</v>
      </c>
      <c r="I49" s="3"/>
      <c r="J49" s="235"/>
    </row>
    <row r="50" spans="1:10" ht="24">
      <c r="A50" s="68" t="s">
        <v>167</v>
      </c>
      <c r="B50" s="87" t="s">
        <v>37</v>
      </c>
      <c r="C50" s="134" t="s">
        <v>8</v>
      </c>
      <c r="D50" s="134" t="s">
        <v>10</v>
      </c>
      <c r="E50" s="87" t="s">
        <v>146</v>
      </c>
      <c r="F50" s="87" t="s">
        <v>165</v>
      </c>
      <c r="G50" s="23">
        <f t="shared" ref="G50" si="6">G51+G52</f>
        <v>74651.100000000006</v>
      </c>
      <c r="H50" s="23">
        <f t="shared" ref="H50" si="7">H51+H52</f>
        <v>72208</v>
      </c>
      <c r="I50" s="3"/>
      <c r="J50" s="235"/>
    </row>
    <row r="51" spans="1:10" ht="24">
      <c r="A51" s="121" t="s">
        <v>384</v>
      </c>
      <c r="B51" s="88" t="s">
        <v>37</v>
      </c>
      <c r="C51" s="128" t="s">
        <v>8</v>
      </c>
      <c r="D51" s="128" t="s">
        <v>10</v>
      </c>
      <c r="E51" s="88" t="s">
        <v>146</v>
      </c>
      <c r="F51" s="88" t="s">
        <v>87</v>
      </c>
      <c r="G51" s="63">
        <v>73394.100000000006</v>
      </c>
      <c r="H51" s="63">
        <v>71008.399999999994</v>
      </c>
      <c r="I51" s="3"/>
      <c r="J51" s="235"/>
    </row>
    <row r="52" spans="1:10" ht="24">
      <c r="A52" s="121" t="s">
        <v>385</v>
      </c>
      <c r="B52" s="88" t="s">
        <v>37</v>
      </c>
      <c r="C52" s="128" t="s">
        <v>8</v>
      </c>
      <c r="D52" s="128" t="s">
        <v>10</v>
      </c>
      <c r="E52" s="88" t="s">
        <v>146</v>
      </c>
      <c r="F52" s="88" t="s">
        <v>88</v>
      </c>
      <c r="G52" s="63">
        <v>1257</v>
      </c>
      <c r="H52" s="63">
        <v>1199.5999999999999</v>
      </c>
      <c r="I52" s="3"/>
      <c r="J52" s="235"/>
    </row>
    <row r="53" spans="1:10" ht="24">
      <c r="A53" s="117" t="s">
        <v>377</v>
      </c>
      <c r="B53" s="87" t="s">
        <v>37</v>
      </c>
      <c r="C53" s="134" t="s">
        <v>8</v>
      </c>
      <c r="D53" s="134" t="s">
        <v>10</v>
      </c>
      <c r="E53" s="87" t="s">
        <v>146</v>
      </c>
      <c r="F53" s="87" t="s">
        <v>168</v>
      </c>
      <c r="G53" s="23">
        <f>G54</f>
        <v>17382.900000000001</v>
      </c>
      <c r="H53" s="23">
        <f>H54</f>
        <v>13467.800000000001</v>
      </c>
      <c r="I53" s="3"/>
      <c r="J53" s="235"/>
    </row>
    <row r="54" spans="1:10" ht="24">
      <c r="A54" s="117" t="s">
        <v>378</v>
      </c>
      <c r="B54" s="87" t="s">
        <v>37</v>
      </c>
      <c r="C54" s="134" t="s">
        <v>8</v>
      </c>
      <c r="D54" s="134" t="s">
        <v>10</v>
      </c>
      <c r="E54" s="87" t="s">
        <v>146</v>
      </c>
      <c r="F54" s="87" t="s">
        <v>169</v>
      </c>
      <c r="G54" s="23">
        <f>G55+G56+G57</f>
        <v>17382.900000000001</v>
      </c>
      <c r="H54" s="23">
        <f>H55+H56+H57</f>
        <v>13467.800000000001</v>
      </c>
      <c r="I54" s="3"/>
      <c r="J54" s="235"/>
    </row>
    <row r="55" spans="1:10" ht="24">
      <c r="A55" s="122" t="s">
        <v>114</v>
      </c>
      <c r="B55" s="88" t="s">
        <v>37</v>
      </c>
      <c r="C55" s="128" t="s">
        <v>8</v>
      </c>
      <c r="D55" s="128" t="s">
        <v>10</v>
      </c>
      <c r="E55" s="88" t="s">
        <v>146</v>
      </c>
      <c r="F55" s="88" t="s">
        <v>115</v>
      </c>
      <c r="G55" s="63">
        <v>1606.3</v>
      </c>
      <c r="H55" s="63">
        <v>1526.7</v>
      </c>
      <c r="I55" s="3"/>
      <c r="J55" s="235"/>
    </row>
    <row r="56" spans="1:10" ht="24" hidden="1">
      <c r="A56" s="121" t="s">
        <v>389</v>
      </c>
      <c r="B56" s="88" t="s">
        <v>37</v>
      </c>
      <c r="C56" s="128" t="s">
        <v>8</v>
      </c>
      <c r="D56" s="128" t="s">
        <v>10</v>
      </c>
      <c r="E56" s="88" t="s">
        <v>146</v>
      </c>
      <c r="F56" s="88" t="s">
        <v>92</v>
      </c>
      <c r="G56" s="63">
        <v>309.7</v>
      </c>
      <c r="H56" s="63">
        <v>0</v>
      </c>
      <c r="I56" s="3"/>
      <c r="J56" s="235"/>
    </row>
    <row r="57" spans="1:10" ht="24">
      <c r="A57" s="119" t="s">
        <v>381</v>
      </c>
      <c r="B57" s="88" t="s">
        <v>37</v>
      </c>
      <c r="C57" s="128" t="s">
        <v>8</v>
      </c>
      <c r="D57" s="128" t="s">
        <v>10</v>
      </c>
      <c r="E57" s="88" t="s">
        <v>146</v>
      </c>
      <c r="F57" s="88" t="s">
        <v>86</v>
      </c>
      <c r="G57" s="63">
        <v>15466.9</v>
      </c>
      <c r="H57" s="63">
        <v>11941.1</v>
      </c>
      <c r="I57" s="3"/>
      <c r="J57" s="235"/>
    </row>
    <row r="58" spans="1:10">
      <c r="A58" s="119" t="s">
        <v>489</v>
      </c>
      <c r="B58" s="88" t="s">
        <v>37</v>
      </c>
      <c r="C58" s="128" t="s">
        <v>8</v>
      </c>
      <c r="D58" s="128" t="s">
        <v>10</v>
      </c>
      <c r="E58" s="88" t="s">
        <v>146</v>
      </c>
      <c r="F58" s="88" t="s">
        <v>86</v>
      </c>
      <c r="G58" s="63">
        <v>74.8</v>
      </c>
      <c r="H58" s="63">
        <v>64.7</v>
      </c>
      <c r="I58" s="3"/>
      <c r="J58" s="235"/>
    </row>
    <row r="59" spans="1:10" ht="14.25" customHeight="1">
      <c r="A59" s="5" t="s">
        <v>362</v>
      </c>
      <c r="B59" s="87" t="s">
        <v>37</v>
      </c>
      <c r="C59" s="134" t="s">
        <v>8</v>
      </c>
      <c r="D59" s="134" t="s">
        <v>10</v>
      </c>
      <c r="E59" s="87" t="s">
        <v>146</v>
      </c>
      <c r="F59" s="138" t="s">
        <v>174</v>
      </c>
      <c r="G59" s="32">
        <f>G60</f>
        <v>161.5</v>
      </c>
      <c r="H59" s="32">
        <f>H60</f>
        <v>64.7</v>
      </c>
      <c r="I59" s="3"/>
      <c r="J59" s="235"/>
    </row>
    <row r="60" spans="1:10" ht="25.5" customHeight="1">
      <c r="A60" s="178" t="s">
        <v>599</v>
      </c>
      <c r="B60" s="87" t="s">
        <v>37</v>
      </c>
      <c r="C60" s="135" t="s">
        <v>8</v>
      </c>
      <c r="D60" s="135" t="s">
        <v>10</v>
      </c>
      <c r="E60" s="87" t="s">
        <v>146</v>
      </c>
      <c r="F60" s="87" t="s">
        <v>181</v>
      </c>
      <c r="G60" s="23">
        <f>G61</f>
        <v>161.5</v>
      </c>
      <c r="H60" s="23">
        <f>H61</f>
        <v>64.7</v>
      </c>
      <c r="I60" s="3"/>
      <c r="J60" s="235"/>
    </row>
    <row r="61" spans="1:10" ht="25.5" customHeight="1">
      <c r="A61" s="24" t="s">
        <v>598</v>
      </c>
      <c r="B61" s="88" t="s">
        <v>37</v>
      </c>
      <c r="C61" s="128" t="s">
        <v>8</v>
      </c>
      <c r="D61" s="128" t="s">
        <v>10</v>
      </c>
      <c r="E61" s="88" t="s">
        <v>600</v>
      </c>
      <c r="F61" s="88" t="s">
        <v>113</v>
      </c>
      <c r="G61" s="63">
        <v>161.5</v>
      </c>
      <c r="H61" s="63">
        <v>64.7</v>
      </c>
      <c r="I61" s="3"/>
      <c r="J61" s="235"/>
    </row>
    <row r="62" spans="1:10">
      <c r="A62" s="117" t="s">
        <v>170</v>
      </c>
      <c r="B62" s="87" t="s">
        <v>37</v>
      </c>
      <c r="C62" s="134" t="s">
        <v>8</v>
      </c>
      <c r="D62" s="134" t="s">
        <v>10</v>
      </c>
      <c r="E62" s="87" t="s">
        <v>146</v>
      </c>
      <c r="F62" s="87" t="s">
        <v>171</v>
      </c>
      <c r="G62" s="23">
        <f t="shared" ref="G62:H63" si="8">G63</f>
        <v>435</v>
      </c>
      <c r="H62" s="23">
        <f t="shared" si="8"/>
        <v>425</v>
      </c>
      <c r="I62" s="3"/>
      <c r="J62" s="235"/>
    </row>
    <row r="63" spans="1:10">
      <c r="A63" s="117" t="s">
        <v>173</v>
      </c>
      <c r="B63" s="87" t="s">
        <v>37</v>
      </c>
      <c r="C63" s="134" t="s">
        <v>8</v>
      </c>
      <c r="D63" s="134" t="s">
        <v>10</v>
      </c>
      <c r="E63" s="87" t="s">
        <v>146</v>
      </c>
      <c r="F63" s="87" t="s">
        <v>172</v>
      </c>
      <c r="G63" s="23">
        <f t="shared" si="8"/>
        <v>435</v>
      </c>
      <c r="H63" s="23">
        <f t="shared" si="8"/>
        <v>425</v>
      </c>
      <c r="I63" s="3"/>
      <c r="J63" s="235"/>
    </row>
    <row r="64" spans="1:10">
      <c r="A64" s="121" t="s">
        <v>94</v>
      </c>
      <c r="B64" s="88" t="s">
        <v>37</v>
      </c>
      <c r="C64" s="128" t="s">
        <v>8</v>
      </c>
      <c r="D64" s="128" t="s">
        <v>10</v>
      </c>
      <c r="E64" s="88" t="s">
        <v>146</v>
      </c>
      <c r="F64" s="88" t="s">
        <v>95</v>
      </c>
      <c r="G64" s="63">
        <v>435</v>
      </c>
      <c r="H64" s="63">
        <v>425</v>
      </c>
      <c r="I64" s="3"/>
      <c r="J64" s="235"/>
    </row>
    <row r="65" spans="1:10" ht="24" hidden="1">
      <c r="A65" s="117" t="s">
        <v>199</v>
      </c>
      <c r="B65" s="87" t="s">
        <v>37</v>
      </c>
      <c r="C65" s="134" t="s">
        <v>8</v>
      </c>
      <c r="D65" s="134" t="s">
        <v>10</v>
      </c>
      <c r="E65" s="87" t="s">
        <v>233</v>
      </c>
      <c r="F65" s="87"/>
      <c r="G65" s="23">
        <f>G66</f>
        <v>92.4</v>
      </c>
      <c r="H65" s="23">
        <f>H66</f>
        <v>0</v>
      </c>
      <c r="I65" s="3"/>
      <c r="J65" s="235"/>
    </row>
    <row r="66" spans="1:10" ht="24" hidden="1">
      <c r="A66" s="117" t="s">
        <v>418</v>
      </c>
      <c r="B66" s="87" t="s">
        <v>37</v>
      </c>
      <c r="C66" s="134" t="s">
        <v>8</v>
      </c>
      <c r="D66" s="134" t="s">
        <v>10</v>
      </c>
      <c r="E66" s="87" t="s">
        <v>276</v>
      </c>
      <c r="F66" s="87"/>
      <c r="G66" s="23">
        <f>G68</f>
        <v>92.4</v>
      </c>
      <c r="H66" s="23">
        <f>H68</f>
        <v>0</v>
      </c>
      <c r="I66" s="3"/>
      <c r="J66" s="235"/>
    </row>
    <row r="67" spans="1:10" ht="48" hidden="1">
      <c r="A67" s="68" t="s">
        <v>394</v>
      </c>
      <c r="B67" s="87" t="s">
        <v>37</v>
      </c>
      <c r="C67" s="134" t="s">
        <v>8</v>
      </c>
      <c r="D67" s="134" t="s">
        <v>10</v>
      </c>
      <c r="E67" s="87" t="s">
        <v>276</v>
      </c>
      <c r="F67" s="87" t="s">
        <v>166</v>
      </c>
      <c r="G67" s="23">
        <f t="shared" ref="G67:H68" si="9">G68</f>
        <v>92.4</v>
      </c>
      <c r="H67" s="23">
        <f t="shared" si="9"/>
        <v>0</v>
      </c>
      <c r="I67" s="3"/>
      <c r="J67" s="235"/>
    </row>
    <row r="68" spans="1:10" ht="24" hidden="1">
      <c r="A68" s="68" t="s">
        <v>167</v>
      </c>
      <c r="B68" s="87" t="s">
        <v>37</v>
      </c>
      <c r="C68" s="134" t="s">
        <v>8</v>
      </c>
      <c r="D68" s="134" t="s">
        <v>10</v>
      </c>
      <c r="E68" s="87" t="s">
        <v>276</v>
      </c>
      <c r="F68" s="87" t="s">
        <v>165</v>
      </c>
      <c r="G68" s="23">
        <f t="shared" si="9"/>
        <v>92.4</v>
      </c>
      <c r="H68" s="23">
        <f t="shared" si="9"/>
        <v>0</v>
      </c>
      <c r="I68" s="3"/>
      <c r="J68" s="235"/>
    </row>
    <row r="69" spans="1:10" ht="24" hidden="1">
      <c r="A69" s="121" t="s">
        <v>388</v>
      </c>
      <c r="B69" s="88" t="s">
        <v>37</v>
      </c>
      <c r="C69" s="128" t="s">
        <v>8</v>
      </c>
      <c r="D69" s="128" t="s">
        <v>10</v>
      </c>
      <c r="E69" s="88" t="s">
        <v>276</v>
      </c>
      <c r="F69" s="88" t="s">
        <v>87</v>
      </c>
      <c r="G69" s="63">
        <v>92.4</v>
      </c>
      <c r="H69" s="63">
        <v>0</v>
      </c>
      <c r="I69" s="3"/>
      <c r="J69" s="235"/>
    </row>
    <row r="70" spans="1:10" ht="24">
      <c r="A70" s="5" t="s">
        <v>204</v>
      </c>
      <c r="B70" s="87" t="s">
        <v>37</v>
      </c>
      <c r="C70" s="135" t="s">
        <v>8</v>
      </c>
      <c r="D70" s="135" t="s">
        <v>10</v>
      </c>
      <c r="E70" s="87" t="s">
        <v>279</v>
      </c>
      <c r="F70" s="136"/>
      <c r="G70" s="23">
        <f t="shared" ref="G70:H73" si="10">G71</f>
        <v>52.4</v>
      </c>
      <c r="H70" s="23">
        <f t="shared" si="10"/>
        <v>33.6</v>
      </c>
      <c r="I70" s="3"/>
      <c r="J70" s="235"/>
    </row>
    <row r="71" spans="1:10" ht="36">
      <c r="A71" s="5" t="s">
        <v>244</v>
      </c>
      <c r="B71" s="87" t="s">
        <v>37</v>
      </c>
      <c r="C71" s="135" t="s">
        <v>8</v>
      </c>
      <c r="D71" s="135" t="s">
        <v>10</v>
      </c>
      <c r="E71" s="87" t="s">
        <v>278</v>
      </c>
      <c r="F71" s="136"/>
      <c r="G71" s="23">
        <f t="shared" si="10"/>
        <v>52.4</v>
      </c>
      <c r="H71" s="23">
        <f t="shared" si="10"/>
        <v>33.6</v>
      </c>
      <c r="I71" s="3"/>
      <c r="J71" s="235"/>
    </row>
    <row r="72" spans="1:10" ht="24">
      <c r="A72" s="117" t="s">
        <v>377</v>
      </c>
      <c r="B72" s="87" t="s">
        <v>37</v>
      </c>
      <c r="C72" s="135" t="s">
        <v>8</v>
      </c>
      <c r="D72" s="135" t="s">
        <v>10</v>
      </c>
      <c r="E72" s="87" t="s">
        <v>278</v>
      </c>
      <c r="F72" s="87" t="s">
        <v>168</v>
      </c>
      <c r="G72" s="23">
        <f t="shared" si="10"/>
        <v>52.4</v>
      </c>
      <c r="H72" s="23">
        <f t="shared" si="10"/>
        <v>33.6</v>
      </c>
      <c r="I72" s="3"/>
      <c r="J72" s="235"/>
    </row>
    <row r="73" spans="1:10" ht="24">
      <c r="A73" s="117" t="s">
        <v>378</v>
      </c>
      <c r="B73" s="87" t="s">
        <v>37</v>
      </c>
      <c r="C73" s="135" t="s">
        <v>8</v>
      </c>
      <c r="D73" s="135" t="s">
        <v>10</v>
      </c>
      <c r="E73" s="87" t="s">
        <v>278</v>
      </c>
      <c r="F73" s="87" t="s">
        <v>169</v>
      </c>
      <c r="G73" s="23">
        <f t="shared" si="10"/>
        <v>52.4</v>
      </c>
      <c r="H73" s="23">
        <f t="shared" si="10"/>
        <v>33.6</v>
      </c>
      <c r="I73" s="3"/>
      <c r="J73" s="235"/>
    </row>
    <row r="74" spans="1:10" ht="24">
      <c r="A74" s="119" t="s">
        <v>381</v>
      </c>
      <c r="B74" s="88" t="s">
        <v>37</v>
      </c>
      <c r="C74" s="128" t="s">
        <v>8</v>
      </c>
      <c r="D74" s="128" t="s">
        <v>10</v>
      </c>
      <c r="E74" s="88" t="s">
        <v>278</v>
      </c>
      <c r="F74" s="88" t="s">
        <v>86</v>
      </c>
      <c r="G74" s="63">
        <v>52.4</v>
      </c>
      <c r="H74" s="63">
        <v>33.6</v>
      </c>
      <c r="I74" s="3"/>
      <c r="J74" s="235"/>
    </row>
    <row r="75" spans="1:10">
      <c r="A75" s="102" t="s">
        <v>552</v>
      </c>
      <c r="B75" s="87" t="s">
        <v>37</v>
      </c>
      <c r="C75" s="135" t="s">
        <v>8</v>
      </c>
      <c r="D75" s="135" t="s">
        <v>16</v>
      </c>
      <c r="E75" s="87"/>
      <c r="F75" s="87"/>
      <c r="G75" s="23">
        <f>G77</f>
        <v>19.899999999999999</v>
      </c>
      <c r="H75" s="23">
        <f>H77</f>
        <v>5.3</v>
      </c>
      <c r="I75" s="3"/>
      <c r="J75" s="235"/>
    </row>
    <row r="76" spans="1:10">
      <c r="A76" s="5" t="s">
        <v>143</v>
      </c>
      <c r="B76" s="87" t="s">
        <v>37</v>
      </c>
      <c r="C76" s="135" t="s">
        <v>8</v>
      </c>
      <c r="D76" s="135" t="s">
        <v>16</v>
      </c>
      <c r="E76" s="87" t="s">
        <v>142</v>
      </c>
      <c r="F76" s="87"/>
      <c r="G76" s="23">
        <f>G77</f>
        <v>19.899999999999999</v>
      </c>
      <c r="H76" s="23">
        <f t="shared" ref="H76" si="11">H77</f>
        <v>5.3</v>
      </c>
      <c r="I76" s="3"/>
      <c r="J76" s="235"/>
    </row>
    <row r="77" spans="1:10" ht="50.25" customHeight="1">
      <c r="A77" s="178" t="s">
        <v>584</v>
      </c>
      <c r="B77" s="87" t="s">
        <v>37</v>
      </c>
      <c r="C77" s="135" t="s">
        <v>8</v>
      </c>
      <c r="D77" s="135" t="s">
        <v>16</v>
      </c>
      <c r="E77" s="87" t="s">
        <v>553</v>
      </c>
      <c r="F77" s="87"/>
      <c r="G77" s="23">
        <f>G78</f>
        <v>19.899999999999999</v>
      </c>
      <c r="H77" s="23">
        <f t="shared" ref="H77" si="12">H78</f>
        <v>5.3</v>
      </c>
      <c r="I77" s="3"/>
      <c r="J77" s="235"/>
    </row>
    <row r="78" spans="1:10" ht="25.5">
      <c r="A78" s="74" t="s">
        <v>381</v>
      </c>
      <c r="B78" s="88" t="s">
        <v>37</v>
      </c>
      <c r="C78" s="128" t="s">
        <v>8</v>
      </c>
      <c r="D78" s="128" t="s">
        <v>16</v>
      </c>
      <c r="E78" s="88" t="s">
        <v>553</v>
      </c>
      <c r="F78" s="88" t="s">
        <v>86</v>
      </c>
      <c r="G78" s="63">
        <v>19.899999999999999</v>
      </c>
      <c r="H78" s="63">
        <v>5.3</v>
      </c>
      <c r="I78" s="3"/>
      <c r="J78" s="235"/>
    </row>
    <row r="79" spans="1:10" hidden="1">
      <c r="A79" s="8" t="s">
        <v>108</v>
      </c>
      <c r="B79" s="87" t="s">
        <v>37</v>
      </c>
      <c r="C79" s="137" t="s">
        <v>8</v>
      </c>
      <c r="D79" s="137" t="s">
        <v>15</v>
      </c>
      <c r="E79" s="137" t="s">
        <v>7</v>
      </c>
      <c r="F79" s="137" t="s">
        <v>7</v>
      </c>
      <c r="G79" s="31">
        <f>G80</f>
        <v>434.8</v>
      </c>
      <c r="H79" s="31">
        <f>H80</f>
        <v>0</v>
      </c>
      <c r="I79" s="3"/>
      <c r="J79" s="235"/>
    </row>
    <row r="80" spans="1:10" hidden="1">
      <c r="A80" s="5" t="s">
        <v>143</v>
      </c>
      <c r="B80" s="87" t="s">
        <v>37</v>
      </c>
      <c r="C80" s="137" t="s">
        <v>8</v>
      </c>
      <c r="D80" s="137" t="s">
        <v>15</v>
      </c>
      <c r="E80" s="87" t="s">
        <v>142</v>
      </c>
      <c r="F80" s="137" t="s">
        <v>7</v>
      </c>
      <c r="G80" s="31">
        <f t="shared" ref="G80:H82" si="13">G81</f>
        <v>434.8</v>
      </c>
      <c r="H80" s="31">
        <f t="shared" si="13"/>
        <v>0</v>
      </c>
      <c r="I80" s="3"/>
      <c r="J80" s="235"/>
    </row>
    <row r="81" spans="1:10" ht="36" hidden="1">
      <c r="A81" s="8" t="s">
        <v>111</v>
      </c>
      <c r="B81" s="87" t="s">
        <v>37</v>
      </c>
      <c r="C81" s="137" t="s">
        <v>8</v>
      </c>
      <c r="D81" s="137" t="s">
        <v>15</v>
      </c>
      <c r="E81" s="87" t="s">
        <v>189</v>
      </c>
      <c r="F81" s="137" t="s">
        <v>7</v>
      </c>
      <c r="G81" s="31">
        <f t="shared" si="13"/>
        <v>434.8</v>
      </c>
      <c r="H81" s="31">
        <f t="shared" si="13"/>
        <v>0</v>
      </c>
      <c r="I81" s="3"/>
      <c r="J81" s="235"/>
    </row>
    <row r="82" spans="1:10" hidden="1">
      <c r="A82" s="117" t="s">
        <v>170</v>
      </c>
      <c r="B82" s="87" t="s">
        <v>37</v>
      </c>
      <c r="C82" s="137" t="s">
        <v>8</v>
      </c>
      <c r="D82" s="137" t="s">
        <v>15</v>
      </c>
      <c r="E82" s="87" t="s">
        <v>189</v>
      </c>
      <c r="F82" s="137" t="s">
        <v>171</v>
      </c>
      <c r="G82" s="31">
        <f t="shared" si="13"/>
        <v>434.8</v>
      </c>
      <c r="H82" s="31">
        <f t="shared" si="13"/>
        <v>0</v>
      </c>
      <c r="I82" s="3"/>
      <c r="J82" s="235"/>
    </row>
    <row r="83" spans="1:10" hidden="1">
      <c r="A83" s="72" t="s">
        <v>109</v>
      </c>
      <c r="B83" s="88" t="s">
        <v>37</v>
      </c>
      <c r="C83" s="127" t="s">
        <v>8</v>
      </c>
      <c r="D83" s="127" t="s">
        <v>15</v>
      </c>
      <c r="E83" s="88" t="s">
        <v>189</v>
      </c>
      <c r="F83" s="127" t="s">
        <v>110</v>
      </c>
      <c r="G83" s="63">
        <v>434.8</v>
      </c>
      <c r="H83" s="63">
        <v>0</v>
      </c>
      <c r="I83" s="3"/>
      <c r="J83" s="235"/>
    </row>
    <row r="84" spans="1:10">
      <c r="A84" s="5" t="s">
        <v>12</v>
      </c>
      <c r="B84" s="87" t="s">
        <v>37</v>
      </c>
      <c r="C84" s="134" t="s">
        <v>8</v>
      </c>
      <c r="D84" s="134" t="s">
        <v>67</v>
      </c>
      <c r="E84" s="87" t="s">
        <v>7</v>
      </c>
      <c r="F84" s="87" t="s">
        <v>7</v>
      </c>
      <c r="G84" s="30">
        <f t="shared" ref="G84:H84" si="14">G85</f>
        <v>75357.2</v>
      </c>
      <c r="H84" s="30">
        <f t="shared" si="14"/>
        <v>70389.8</v>
      </c>
      <c r="I84" s="3"/>
      <c r="J84" s="235"/>
    </row>
    <row r="85" spans="1:10">
      <c r="A85" s="5" t="s">
        <v>143</v>
      </c>
      <c r="B85" s="87" t="s">
        <v>37</v>
      </c>
      <c r="C85" s="137" t="s">
        <v>8</v>
      </c>
      <c r="D85" s="137" t="s">
        <v>67</v>
      </c>
      <c r="E85" s="87" t="s">
        <v>142</v>
      </c>
      <c r="F85" s="87"/>
      <c r="G85" s="30">
        <f>G86+G91+G106+G111+G114</f>
        <v>75357.2</v>
      </c>
      <c r="H85" s="30">
        <f t="shared" ref="H85" si="15">H86+H91+H106+H111+H114</f>
        <v>70389.8</v>
      </c>
      <c r="I85" s="3"/>
      <c r="J85" s="235"/>
    </row>
    <row r="86" spans="1:10" ht="24">
      <c r="A86" s="5" t="s">
        <v>520</v>
      </c>
      <c r="B86" s="87" t="s">
        <v>37</v>
      </c>
      <c r="C86" s="137" t="s">
        <v>8</v>
      </c>
      <c r="D86" s="137" t="s">
        <v>67</v>
      </c>
      <c r="E86" s="87" t="s">
        <v>146</v>
      </c>
      <c r="F86" s="87"/>
      <c r="G86" s="30">
        <f t="shared" ref="G86:H87" si="16">G87</f>
        <v>2.6</v>
      </c>
      <c r="H86" s="30">
        <f t="shared" si="16"/>
        <v>2.6</v>
      </c>
      <c r="I86" s="3"/>
      <c r="J86" s="235"/>
    </row>
    <row r="87" spans="1:10" ht="24">
      <c r="A87" s="117" t="s">
        <v>377</v>
      </c>
      <c r="B87" s="87" t="s">
        <v>37</v>
      </c>
      <c r="C87" s="134" t="s">
        <v>8</v>
      </c>
      <c r="D87" s="134" t="s">
        <v>67</v>
      </c>
      <c r="E87" s="87" t="s">
        <v>146</v>
      </c>
      <c r="F87" s="87" t="s">
        <v>168</v>
      </c>
      <c r="G87" s="30">
        <f t="shared" si="16"/>
        <v>2.6</v>
      </c>
      <c r="H87" s="30">
        <f t="shared" si="16"/>
        <v>2.6</v>
      </c>
      <c r="I87" s="3"/>
      <c r="J87" s="235"/>
    </row>
    <row r="88" spans="1:10" ht="24">
      <c r="A88" s="117" t="s">
        <v>378</v>
      </c>
      <c r="B88" s="87" t="s">
        <v>37</v>
      </c>
      <c r="C88" s="134" t="s">
        <v>8</v>
      </c>
      <c r="D88" s="134" t="s">
        <v>67</v>
      </c>
      <c r="E88" s="87" t="s">
        <v>146</v>
      </c>
      <c r="F88" s="87" t="s">
        <v>169</v>
      </c>
      <c r="G88" s="30">
        <f>G89</f>
        <v>2.6</v>
      </c>
      <c r="H88" s="30">
        <f>H89</f>
        <v>2.6</v>
      </c>
      <c r="I88" s="3"/>
      <c r="J88" s="235"/>
    </row>
    <row r="89" spans="1:10" ht="24">
      <c r="A89" s="119" t="s">
        <v>381</v>
      </c>
      <c r="B89" s="88" t="s">
        <v>37</v>
      </c>
      <c r="C89" s="128" t="s">
        <v>8</v>
      </c>
      <c r="D89" s="128" t="s">
        <v>67</v>
      </c>
      <c r="E89" s="88" t="s">
        <v>146</v>
      </c>
      <c r="F89" s="88" t="s">
        <v>86</v>
      </c>
      <c r="G89" s="63">
        <v>2.6</v>
      </c>
      <c r="H89" s="63">
        <v>2.6</v>
      </c>
      <c r="I89" s="3"/>
      <c r="J89" s="235"/>
    </row>
    <row r="90" spans="1:10">
      <c r="A90" s="119" t="s">
        <v>489</v>
      </c>
      <c r="B90" s="88" t="s">
        <v>37</v>
      </c>
      <c r="C90" s="128" t="s">
        <v>8</v>
      </c>
      <c r="D90" s="128" t="s">
        <v>67</v>
      </c>
      <c r="E90" s="88" t="s">
        <v>146</v>
      </c>
      <c r="F90" s="88" t="s">
        <v>86</v>
      </c>
      <c r="G90" s="63">
        <v>2.6</v>
      </c>
      <c r="H90" s="63">
        <v>2.6</v>
      </c>
      <c r="I90" s="3"/>
      <c r="J90" s="235"/>
    </row>
    <row r="91" spans="1:10" ht="24">
      <c r="A91" s="46" t="s">
        <v>48</v>
      </c>
      <c r="B91" s="87" t="s">
        <v>37</v>
      </c>
      <c r="C91" s="134" t="s">
        <v>8</v>
      </c>
      <c r="D91" s="134" t="s">
        <v>67</v>
      </c>
      <c r="E91" s="87" t="s">
        <v>298</v>
      </c>
      <c r="F91" s="87" t="s">
        <v>7</v>
      </c>
      <c r="G91" s="30">
        <f>G92+G98+G101</f>
        <v>66605.399999999994</v>
      </c>
      <c r="H91" s="30">
        <f>H92+H98+H101</f>
        <v>62800.6</v>
      </c>
      <c r="I91" s="3"/>
      <c r="J91" s="235"/>
    </row>
    <row r="92" spans="1:10" ht="24">
      <c r="A92" s="117" t="s">
        <v>377</v>
      </c>
      <c r="B92" s="87" t="s">
        <v>37</v>
      </c>
      <c r="C92" s="134" t="s">
        <v>8</v>
      </c>
      <c r="D92" s="134" t="s">
        <v>67</v>
      </c>
      <c r="E92" s="87" t="s">
        <v>298</v>
      </c>
      <c r="F92" s="87" t="s">
        <v>168</v>
      </c>
      <c r="G92" s="30">
        <f>G93</f>
        <v>2730</v>
      </c>
      <c r="H92" s="30">
        <f>H93</f>
        <v>2148.8999999999996</v>
      </c>
      <c r="I92" s="3"/>
      <c r="J92" s="235"/>
    </row>
    <row r="93" spans="1:10" ht="24">
      <c r="A93" s="117" t="s">
        <v>378</v>
      </c>
      <c r="B93" s="87" t="s">
        <v>37</v>
      </c>
      <c r="C93" s="134" t="s">
        <v>8</v>
      </c>
      <c r="D93" s="134" t="s">
        <v>67</v>
      </c>
      <c r="E93" s="87" t="s">
        <v>298</v>
      </c>
      <c r="F93" s="87" t="s">
        <v>169</v>
      </c>
      <c r="G93" s="30">
        <f>G94+G96+G95</f>
        <v>2730</v>
      </c>
      <c r="H93" s="30">
        <f>H94+H96+H95</f>
        <v>2148.8999999999996</v>
      </c>
      <c r="I93" s="3"/>
      <c r="J93" s="235"/>
    </row>
    <row r="94" spans="1:10" ht="24">
      <c r="A94" s="122" t="s">
        <v>114</v>
      </c>
      <c r="B94" s="88" t="s">
        <v>37</v>
      </c>
      <c r="C94" s="128" t="s">
        <v>8</v>
      </c>
      <c r="D94" s="128" t="s">
        <v>67</v>
      </c>
      <c r="E94" s="88" t="s">
        <v>298</v>
      </c>
      <c r="F94" s="88" t="s">
        <v>115</v>
      </c>
      <c r="G94" s="63">
        <v>100</v>
      </c>
      <c r="H94" s="63">
        <v>23.3</v>
      </c>
      <c r="I94" s="3"/>
      <c r="J94" s="235"/>
    </row>
    <row r="95" spans="1:10" ht="24">
      <c r="A95" s="122" t="s">
        <v>389</v>
      </c>
      <c r="B95" s="88" t="s">
        <v>37</v>
      </c>
      <c r="C95" s="128" t="s">
        <v>8</v>
      </c>
      <c r="D95" s="128" t="s">
        <v>67</v>
      </c>
      <c r="E95" s="88" t="s">
        <v>298</v>
      </c>
      <c r="F95" s="88" t="s">
        <v>92</v>
      </c>
      <c r="G95" s="63">
        <v>969.7</v>
      </c>
      <c r="H95" s="63">
        <v>944.5</v>
      </c>
      <c r="I95" s="3"/>
      <c r="J95" s="235"/>
    </row>
    <row r="96" spans="1:10" ht="24">
      <c r="A96" s="119" t="s">
        <v>381</v>
      </c>
      <c r="B96" s="88" t="s">
        <v>37</v>
      </c>
      <c r="C96" s="128" t="s">
        <v>8</v>
      </c>
      <c r="D96" s="128" t="s">
        <v>67</v>
      </c>
      <c r="E96" s="88" t="s">
        <v>298</v>
      </c>
      <c r="F96" s="88" t="s">
        <v>86</v>
      </c>
      <c r="G96" s="63">
        <v>1660.3</v>
      </c>
      <c r="H96" s="63">
        <v>1181.0999999999999</v>
      </c>
      <c r="I96" s="3"/>
      <c r="J96" s="235"/>
    </row>
    <row r="97" spans="1:10">
      <c r="A97" s="119" t="s">
        <v>489</v>
      </c>
      <c r="B97" s="88" t="s">
        <v>37</v>
      </c>
      <c r="C97" s="128" t="s">
        <v>8</v>
      </c>
      <c r="D97" s="128" t="s">
        <v>67</v>
      </c>
      <c r="E97" s="88" t="s">
        <v>298</v>
      </c>
      <c r="F97" s="88" t="s">
        <v>86</v>
      </c>
      <c r="G97" s="63">
        <v>8.6</v>
      </c>
      <c r="H97" s="63">
        <v>8.6</v>
      </c>
      <c r="I97" s="3"/>
      <c r="J97" s="235"/>
    </row>
    <row r="98" spans="1:10" ht="24" hidden="1">
      <c r="A98" s="5" t="s">
        <v>362</v>
      </c>
      <c r="B98" s="87" t="s">
        <v>37</v>
      </c>
      <c r="C98" s="134" t="s">
        <v>8</v>
      </c>
      <c r="D98" s="134" t="s">
        <v>67</v>
      </c>
      <c r="E98" s="87" t="s">
        <v>298</v>
      </c>
      <c r="F98" s="87" t="s">
        <v>174</v>
      </c>
      <c r="G98" s="32">
        <f>G99</f>
        <v>15</v>
      </c>
      <c r="H98" s="32">
        <f>H99</f>
        <v>0</v>
      </c>
      <c r="I98" s="3"/>
      <c r="J98" s="235"/>
    </row>
    <row r="99" spans="1:10" hidden="1">
      <c r="A99" s="5" t="s">
        <v>176</v>
      </c>
      <c r="B99" s="87" t="s">
        <v>37</v>
      </c>
      <c r="C99" s="134" t="s">
        <v>8</v>
      </c>
      <c r="D99" s="134" t="s">
        <v>67</v>
      </c>
      <c r="E99" s="87" t="s">
        <v>298</v>
      </c>
      <c r="F99" s="138" t="s">
        <v>175</v>
      </c>
      <c r="G99" s="32">
        <f>G100</f>
        <v>15</v>
      </c>
      <c r="H99" s="32">
        <f>H100</f>
        <v>0</v>
      </c>
      <c r="I99" s="3"/>
      <c r="J99" s="235"/>
    </row>
    <row r="100" spans="1:10" ht="24.75" hidden="1" customHeight="1">
      <c r="A100" s="24" t="s">
        <v>364</v>
      </c>
      <c r="B100" s="88" t="s">
        <v>37</v>
      </c>
      <c r="C100" s="128" t="s">
        <v>8</v>
      </c>
      <c r="D100" s="128" t="s">
        <v>67</v>
      </c>
      <c r="E100" s="88" t="s">
        <v>298</v>
      </c>
      <c r="F100" s="88" t="s">
        <v>363</v>
      </c>
      <c r="G100" s="63">
        <v>15</v>
      </c>
      <c r="H100" s="63">
        <v>0</v>
      </c>
      <c r="I100" s="3"/>
      <c r="J100" s="235"/>
    </row>
    <row r="101" spans="1:10">
      <c r="A101" s="117" t="s">
        <v>170</v>
      </c>
      <c r="B101" s="87" t="s">
        <v>37</v>
      </c>
      <c r="C101" s="134" t="s">
        <v>8</v>
      </c>
      <c r="D101" s="134" t="s">
        <v>67</v>
      </c>
      <c r="E101" s="87" t="s">
        <v>298</v>
      </c>
      <c r="F101" s="87" t="s">
        <v>171</v>
      </c>
      <c r="G101" s="23">
        <f>G102+G104</f>
        <v>63860.4</v>
      </c>
      <c r="H101" s="23">
        <f>H102+H104</f>
        <v>60651.7</v>
      </c>
      <c r="I101" s="3"/>
      <c r="J101" s="235"/>
    </row>
    <row r="102" spans="1:10">
      <c r="A102" s="117" t="s">
        <v>185</v>
      </c>
      <c r="B102" s="87" t="s">
        <v>37</v>
      </c>
      <c r="C102" s="134" t="s">
        <v>8</v>
      </c>
      <c r="D102" s="134" t="s">
        <v>67</v>
      </c>
      <c r="E102" s="87" t="s">
        <v>298</v>
      </c>
      <c r="F102" s="87" t="s">
        <v>180</v>
      </c>
      <c r="G102" s="23">
        <f>G103</f>
        <v>63685.5</v>
      </c>
      <c r="H102" s="23">
        <f>H103</f>
        <v>60508.6</v>
      </c>
      <c r="I102" s="3"/>
      <c r="J102" s="235"/>
    </row>
    <row r="103" spans="1:10" ht="63" customHeight="1">
      <c r="A103" s="75" t="s">
        <v>443</v>
      </c>
      <c r="B103" s="88" t="s">
        <v>37</v>
      </c>
      <c r="C103" s="128" t="s">
        <v>8</v>
      </c>
      <c r="D103" s="128" t="s">
        <v>67</v>
      </c>
      <c r="E103" s="88" t="s">
        <v>298</v>
      </c>
      <c r="F103" s="88" t="s">
        <v>116</v>
      </c>
      <c r="G103" s="63">
        <v>63685.5</v>
      </c>
      <c r="H103" s="63">
        <v>60508.6</v>
      </c>
      <c r="I103" s="3"/>
      <c r="J103" s="235"/>
    </row>
    <row r="104" spans="1:10">
      <c r="A104" s="117" t="s">
        <v>173</v>
      </c>
      <c r="B104" s="87" t="s">
        <v>37</v>
      </c>
      <c r="C104" s="134" t="s">
        <v>8</v>
      </c>
      <c r="D104" s="134" t="s">
        <v>67</v>
      </c>
      <c r="E104" s="87" t="s">
        <v>298</v>
      </c>
      <c r="F104" s="87" t="s">
        <v>172</v>
      </c>
      <c r="G104" s="23">
        <f>G105</f>
        <v>174.9</v>
      </c>
      <c r="H104" s="23">
        <f>H105</f>
        <v>143.1</v>
      </c>
      <c r="I104" s="3"/>
      <c r="J104" s="235"/>
    </row>
    <row r="105" spans="1:10">
      <c r="A105" s="72" t="s">
        <v>94</v>
      </c>
      <c r="B105" s="88" t="s">
        <v>37</v>
      </c>
      <c r="C105" s="128" t="s">
        <v>8</v>
      </c>
      <c r="D105" s="128" t="s">
        <v>67</v>
      </c>
      <c r="E105" s="88" t="s">
        <v>298</v>
      </c>
      <c r="F105" s="88" t="s">
        <v>95</v>
      </c>
      <c r="G105" s="63">
        <v>174.9</v>
      </c>
      <c r="H105" s="63">
        <v>143.1</v>
      </c>
      <c r="I105" s="3"/>
      <c r="J105" s="235"/>
    </row>
    <row r="106" spans="1:10" ht="36">
      <c r="A106" s="177" t="s">
        <v>190</v>
      </c>
      <c r="B106" s="87" t="s">
        <v>37</v>
      </c>
      <c r="C106" s="135" t="s">
        <v>8</v>
      </c>
      <c r="D106" s="135" t="s">
        <v>67</v>
      </c>
      <c r="E106" s="87" t="s">
        <v>191</v>
      </c>
      <c r="F106" s="87"/>
      <c r="G106" s="23">
        <f t="shared" ref="G106:H107" si="17">G107</f>
        <v>8642.4</v>
      </c>
      <c r="H106" s="23">
        <f t="shared" si="17"/>
        <v>7510.6</v>
      </c>
      <c r="I106" s="3"/>
      <c r="J106" s="235"/>
    </row>
    <row r="107" spans="1:10" ht="24">
      <c r="A107" s="6" t="s">
        <v>161</v>
      </c>
      <c r="B107" s="87" t="s">
        <v>37</v>
      </c>
      <c r="C107" s="135" t="s">
        <v>8</v>
      </c>
      <c r="D107" s="135" t="s">
        <v>67</v>
      </c>
      <c r="E107" s="87" t="s">
        <v>191</v>
      </c>
      <c r="F107" s="87" t="s">
        <v>159</v>
      </c>
      <c r="G107" s="23">
        <f t="shared" si="17"/>
        <v>8642.4</v>
      </c>
      <c r="H107" s="23">
        <f t="shared" si="17"/>
        <v>7510.6</v>
      </c>
      <c r="I107" s="3"/>
      <c r="J107" s="235"/>
    </row>
    <row r="108" spans="1:10">
      <c r="A108" s="201" t="s">
        <v>164</v>
      </c>
      <c r="B108" s="138" t="s">
        <v>37</v>
      </c>
      <c r="C108" s="202">
        <v>1</v>
      </c>
      <c r="D108" s="202">
        <v>13</v>
      </c>
      <c r="E108" s="138" t="s">
        <v>191</v>
      </c>
      <c r="F108" s="138" t="s">
        <v>163</v>
      </c>
      <c r="G108" s="32">
        <f>G109+G110</f>
        <v>8642.4</v>
      </c>
      <c r="H108" s="32">
        <f>H109+H110</f>
        <v>7510.6</v>
      </c>
      <c r="I108" s="3"/>
      <c r="J108" s="235"/>
    </row>
    <row r="109" spans="1:10" ht="36">
      <c r="A109" s="192" t="s">
        <v>382</v>
      </c>
      <c r="B109" s="88" t="s">
        <v>37</v>
      </c>
      <c r="C109" s="126">
        <v>1</v>
      </c>
      <c r="D109" s="126">
        <v>13</v>
      </c>
      <c r="E109" s="88" t="s">
        <v>191</v>
      </c>
      <c r="F109" s="88" t="s">
        <v>93</v>
      </c>
      <c r="G109" s="63">
        <v>7215.6</v>
      </c>
      <c r="H109" s="63">
        <v>6083.8</v>
      </c>
      <c r="I109" s="3"/>
      <c r="J109" s="235"/>
    </row>
    <row r="110" spans="1:10">
      <c r="A110" s="192" t="s">
        <v>99</v>
      </c>
      <c r="B110" s="88" t="s">
        <v>37</v>
      </c>
      <c r="C110" s="126">
        <v>1</v>
      </c>
      <c r="D110" s="126">
        <v>13</v>
      </c>
      <c r="E110" s="88" t="s">
        <v>191</v>
      </c>
      <c r="F110" s="88" t="s">
        <v>100</v>
      </c>
      <c r="G110" s="63">
        <v>1426.8</v>
      </c>
      <c r="H110" s="63">
        <v>1426.8</v>
      </c>
      <c r="I110" s="3"/>
      <c r="J110" s="235"/>
    </row>
    <row r="111" spans="1:10" ht="24">
      <c r="A111" s="201" t="s">
        <v>510</v>
      </c>
      <c r="B111" s="138" t="s">
        <v>37</v>
      </c>
      <c r="C111" s="202">
        <v>1</v>
      </c>
      <c r="D111" s="202">
        <v>13</v>
      </c>
      <c r="E111" s="138" t="s">
        <v>509</v>
      </c>
      <c r="F111" s="138"/>
      <c r="G111" s="32">
        <f t="shared" ref="G111:H112" si="18">G112</f>
        <v>100</v>
      </c>
      <c r="H111" s="32">
        <f t="shared" si="18"/>
        <v>76</v>
      </c>
      <c r="I111" s="3"/>
      <c r="J111" s="235"/>
    </row>
    <row r="112" spans="1:10" ht="24">
      <c r="A112" s="6" t="s">
        <v>161</v>
      </c>
      <c r="B112" s="138" t="s">
        <v>37</v>
      </c>
      <c r="C112" s="202">
        <v>1</v>
      </c>
      <c r="D112" s="202">
        <v>13</v>
      </c>
      <c r="E112" s="138" t="s">
        <v>509</v>
      </c>
      <c r="F112" s="138" t="s">
        <v>159</v>
      </c>
      <c r="G112" s="32">
        <f t="shared" si="18"/>
        <v>100</v>
      </c>
      <c r="H112" s="32">
        <f t="shared" si="18"/>
        <v>76</v>
      </c>
      <c r="I112" s="3"/>
      <c r="J112" s="235"/>
    </row>
    <row r="113" spans="1:10" ht="24">
      <c r="A113" s="192" t="s">
        <v>512</v>
      </c>
      <c r="B113" s="88" t="s">
        <v>37</v>
      </c>
      <c r="C113" s="126">
        <v>1</v>
      </c>
      <c r="D113" s="126">
        <v>13</v>
      </c>
      <c r="E113" s="88" t="s">
        <v>509</v>
      </c>
      <c r="F113" s="88" t="s">
        <v>511</v>
      </c>
      <c r="G113" s="63">
        <v>100</v>
      </c>
      <c r="H113" s="63">
        <v>76</v>
      </c>
      <c r="I113" s="3"/>
      <c r="J113" s="235"/>
    </row>
    <row r="114" spans="1:10" ht="75" hidden="1" customHeight="1">
      <c r="A114" s="231" t="s">
        <v>578</v>
      </c>
      <c r="B114" s="138" t="s">
        <v>37</v>
      </c>
      <c r="C114" s="139" t="s">
        <v>8</v>
      </c>
      <c r="D114" s="139" t="s">
        <v>67</v>
      </c>
      <c r="E114" s="19" t="s">
        <v>570</v>
      </c>
      <c r="F114" s="138"/>
      <c r="G114" s="32">
        <f>G115+G118</f>
        <v>6.8</v>
      </c>
      <c r="H114" s="32">
        <f>H115+H118</f>
        <v>0</v>
      </c>
      <c r="I114" s="3"/>
      <c r="J114" s="235"/>
    </row>
    <row r="115" spans="1:10" ht="27" hidden="1" customHeight="1">
      <c r="A115" s="239" t="s">
        <v>394</v>
      </c>
      <c r="B115" s="87" t="s">
        <v>37</v>
      </c>
      <c r="C115" s="134" t="s">
        <v>8</v>
      </c>
      <c r="D115" s="139" t="s">
        <v>67</v>
      </c>
      <c r="E115" s="19" t="s">
        <v>570</v>
      </c>
      <c r="F115" s="87" t="s">
        <v>166</v>
      </c>
      <c r="G115" s="23">
        <f t="shared" ref="G115:H116" si="19">G116</f>
        <v>5.3</v>
      </c>
      <c r="H115" s="23">
        <f t="shared" si="19"/>
        <v>0</v>
      </c>
      <c r="I115" s="3"/>
      <c r="J115" s="235"/>
    </row>
    <row r="116" spans="1:10" ht="27" hidden="1" customHeight="1">
      <c r="A116" s="239" t="s">
        <v>167</v>
      </c>
      <c r="B116" s="87" t="s">
        <v>37</v>
      </c>
      <c r="C116" s="134" t="s">
        <v>8</v>
      </c>
      <c r="D116" s="139" t="s">
        <v>67</v>
      </c>
      <c r="E116" s="19" t="s">
        <v>570</v>
      </c>
      <c r="F116" s="87" t="s">
        <v>165</v>
      </c>
      <c r="G116" s="23">
        <f t="shared" si="19"/>
        <v>5.3</v>
      </c>
      <c r="H116" s="23">
        <f t="shared" si="19"/>
        <v>0</v>
      </c>
      <c r="I116" s="3"/>
      <c r="J116" s="235"/>
    </row>
    <row r="117" spans="1:10" ht="27" hidden="1" customHeight="1">
      <c r="A117" s="240" t="s">
        <v>388</v>
      </c>
      <c r="B117" s="88" t="s">
        <v>37</v>
      </c>
      <c r="C117" s="128" t="s">
        <v>8</v>
      </c>
      <c r="D117" s="128" t="s">
        <v>67</v>
      </c>
      <c r="E117" s="61" t="s">
        <v>570</v>
      </c>
      <c r="F117" s="88" t="s">
        <v>87</v>
      </c>
      <c r="G117" s="63">
        <v>5.3</v>
      </c>
      <c r="H117" s="63">
        <v>0</v>
      </c>
      <c r="I117" s="3"/>
      <c r="J117" s="235"/>
    </row>
    <row r="118" spans="1:10" ht="27" hidden="1" customHeight="1">
      <c r="A118" s="105" t="s">
        <v>377</v>
      </c>
      <c r="B118" s="138" t="s">
        <v>37</v>
      </c>
      <c r="C118" s="139" t="s">
        <v>8</v>
      </c>
      <c r="D118" s="139" t="s">
        <v>67</v>
      </c>
      <c r="E118" s="19" t="s">
        <v>570</v>
      </c>
      <c r="F118" s="87" t="s">
        <v>168</v>
      </c>
      <c r="G118" s="32">
        <f t="shared" ref="G118:H119" si="20">G119</f>
        <v>1.5</v>
      </c>
      <c r="H118" s="32">
        <f t="shared" si="20"/>
        <v>0</v>
      </c>
      <c r="I118" s="3"/>
      <c r="J118" s="235"/>
    </row>
    <row r="119" spans="1:10" ht="27" hidden="1" customHeight="1">
      <c r="A119" s="105" t="s">
        <v>378</v>
      </c>
      <c r="B119" s="87" t="s">
        <v>37</v>
      </c>
      <c r="C119" s="135" t="s">
        <v>8</v>
      </c>
      <c r="D119" s="135" t="s">
        <v>67</v>
      </c>
      <c r="E119" s="19" t="s">
        <v>570</v>
      </c>
      <c r="F119" s="87" t="s">
        <v>169</v>
      </c>
      <c r="G119" s="32">
        <f t="shared" si="20"/>
        <v>1.5</v>
      </c>
      <c r="H119" s="32">
        <f t="shared" si="20"/>
        <v>0</v>
      </c>
      <c r="I119" s="3"/>
      <c r="J119" s="235"/>
    </row>
    <row r="120" spans="1:10" ht="27" hidden="1" customHeight="1">
      <c r="A120" s="118" t="s">
        <v>355</v>
      </c>
      <c r="B120" s="88" t="s">
        <v>37</v>
      </c>
      <c r="C120" s="128" t="s">
        <v>8</v>
      </c>
      <c r="D120" s="128" t="s">
        <v>67</v>
      </c>
      <c r="E120" s="61" t="s">
        <v>570</v>
      </c>
      <c r="F120" s="88" t="s">
        <v>86</v>
      </c>
      <c r="G120" s="63">
        <v>1.5</v>
      </c>
      <c r="H120" s="63">
        <v>0</v>
      </c>
      <c r="I120" s="3"/>
      <c r="J120" s="235"/>
    </row>
    <row r="121" spans="1:10" ht="24">
      <c r="A121" s="39" t="s">
        <v>49</v>
      </c>
      <c r="B121" s="20" t="s">
        <v>37</v>
      </c>
      <c r="C121" s="21" t="s">
        <v>9</v>
      </c>
      <c r="D121" s="21" t="s">
        <v>56</v>
      </c>
      <c r="E121" s="20"/>
      <c r="F121" s="20" t="s">
        <v>7</v>
      </c>
      <c r="G121" s="29">
        <f t="shared" ref="G121" si="21">G122+G160+G148</f>
        <v>13834.2</v>
      </c>
      <c r="H121" s="29">
        <f t="shared" ref="H121" si="22">H122+H160+H148</f>
        <v>13247</v>
      </c>
      <c r="I121" s="3"/>
      <c r="J121" s="235"/>
    </row>
    <row r="122" spans="1:10">
      <c r="A122" s="5" t="s">
        <v>23</v>
      </c>
      <c r="B122" s="87" t="s">
        <v>37</v>
      </c>
      <c r="C122" s="124">
        <v>3</v>
      </c>
      <c r="D122" s="124">
        <v>2</v>
      </c>
      <c r="E122" s="87" t="s">
        <v>7</v>
      </c>
      <c r="F122" s="87" t="s">
        <v>7</v>
      </c>
      <c r="G122" s="30">
        <f t="shared" ref="G122:H123" si="23">G123</f>
        <v>1725.6</v>
      </c>
      <c r="H122" s="30">
        <f t="shared" si="23"/>
        <v>1308.8</v>
      </c>
      <c r="I122" s="3"/>
      <c r="J122" s="235"/>
    </row>
    <row r="123" spans="1:10">
      <c r="A123" s="5" t="s">
        <v>143</v>
      </c>
      <c r="B123" s="87" t="s">
        <v>37</v>
      </c>
      <c r="C123" s="135" t="s">
        <v>9</v>
      </c>
      <c r="D123" s="135" t="s">
        <v>18</v>
      </c>
      <c r="E123" s="87" t="s">
        <v>142</v>
      </c>
      <c r="F123" s="87" t="s">
        <v>7</v>
      </c>
      <c r="G123" s="30">
        <f t="shared" si="23"/>
        <v>1725.6</v>
      </c>
      <c r="H123" s="30">
        <f t="shared" si="23"/>
        <v>1308.8</v>
      </c>
      <c r="I123" s="3"/>
      <c r="J123" s="235"/>
    </row>
    <row r="124" spans="1:10" ht="24">
      <c r="A124" s="5" t="s">
        <v>196</v>
      </c>
      <c r="B124" s="87" t="s">
        <v>37</v>
      </c>
      <c r="C124" s="135" t="s">
        <v>9</v>
      </c>
      <c r="D124" s="135" t="s">
        <v>18</v>
      </c>
      <c r="E124" s="87" t="s">
        <v>313</v>
      </c>
      <c r="F124" s="87" t="s">
        <v>7</v>
      </c>
      <c r="G124" s="30">
        <f>G143+G137+G133+G129+G125</f>
        <v>1725.6</v>
      </c>
      <c r="H124" s="30">
        <f>H143+H137+H133+H129+H125</f>
        <v>1308.8</v>
      </c>
      <c r="I124" s="3"/>
      <c r="J124" s="235"/>
    </row>
    <row r="125" spans="1:10" ht="24">
      <c r="A125" s="86" t="s">
        <v>315</v>
      </c>
      <c r="B125" s="87" t="s">
        <v>37</v>
      </c>
      <c r="C125" s="135" t="s">
        <v>9</v>
      </c>
      <c r="D125" s="135" t="s">
        <v>18</v>
      </c>
      <c r="E125" s="87" t="s">
        <v>314</v>
      </c>
      <c r="F125" s="87"/>
      <c r="G125" s="30">
        <f t="shared" ref="G125:H127" si="24">G126</f>
        <v>883.6</v>
      </c>
      <c r="H125" s="30">
        <f t="shared" si="24"/>
        <v>573.9</v>
      </c>
      <c r="I125" s="3"/>
      <c r="J125" s="235"/>
    </row>
    <row r="126" spans="1:10" ht="24">
      <c r="A126" s="105" t="s">
        <v>377</v>
      </c>
      <c r="B126" s="87" t="s">
        <v>37</v>
      </c>
      <c r="C126" s="135" t="s">
        <v>9</v>
      </c>
      <c r="D126" s="135" t="s">
        <v>18</v>
      </c>
      <c r="E126" s="87" t="s">
        <v>314</v>
      </c>
      <c r="F126" s="87" t="s">
        <v>168</v>
      </c>
      <c r="G126" s="23">
        <f t="shared" si="24"/>
        <v>883.6</v>
      </c>
      <c r="H126" s="23">
        <f t="shared" si="24"/>
        <v>573.9</v>
      </c>
      <c r="I126" s="3"/>
      <c r="J126" s="235"/>
    </row>
    <row r="127" spans="1:10" ht="24">
      <c r="A127" s="105" t="s">
        <v>378</v>
      </c>
      <c r="B127" s="87" t="s">
        <v>37</v>
      </c>
      <c r="C127" s="135" t="s">
        <v>9</v>
      </c>
      <c r="D127" s="135" t="s">
        <v>18</v>
      </c>
      <c r="E127" s="87" t="s">
        <v>314</v>
      </c>
      <c r="F127" s="87" t="s">
        <v>169</v>
      </c>
      <c r="G127" s="23">
        <f t="shared" si="24"/>
        <v>883.6</v>
      </c>
      <c r="H127" s="23">
        <f t="shared" si="24"/>
        <v>573.9</v>
      </c>
      <c r="I127" s="3"/>
      <c r="J127" s="235"/>
    </row>
    <row r="128" spans="1:10" ht="25.5" customHeight="1">
      <c r="A128" s="118" t="s">
        <v>355</v>
      </c>
      <c r="B128" s="88" t="s">
        <v>37</v>
      </c>
      <c r="C128" s="128" t="s">
        <v>9</v>
      </c>
      <c r="D128" s="128" t="s">
        <v>18</v>
      </c>
      <c r="E128" s="88" t="s">
        <v>314</v>
      </c>
      <c r="F128" s="88" t="s">
        <v>86</v>
      </c>
      <c r="G128" s="63">
        <v>883.6</v>
      </c>
      <c r="H128" s="63">
        <v>573.9</v>
      </c>
      <c r="I128" s="3"/>
      <c r="J128" s="235"/>
    </row>
    <row r="129" spans="1:10" ht="24">
      <c r="A129" s="86" t="s">
        <v>316</v>
      </c>
      <c r="B129" s="87" t="s">
        <v>37</v>
      </c>
      <c r="C129" s="135" t="s">
        <v>9</v>
      </c>
      <c r="D129" s="135" t="s">
        <v>18</v>
      </c>
      <c r="E129" s="87" t="s">
        <v>320</v>
      </c>
      <c r="F129" s="87"/>
      <c r="G129" s="30">
        <f t="shared" ref="G129:H131" si="25">G130</f>
        <v>17</v>
      </c>
      <c r="H129" s="30">
        <f t="shared" si="25"/>
        <v>17</v>
      </c>
      <c r="I129" s="3"/>
      <c r="J129" s="235"/>
    </row>
    <row r="130" spans="1:10" ht="24">
      <c r="A130" s="105" t="s">
        <v>377</v>
      </c>
      <c r="B130" s="87" t="s">
        <v>37</v>
      </c>
      <c r="C130" s="135" t="s">
        <v>9</v>
      </c>
      <c r="D130" s="135" t="s">
        <v>18</v>
      </c>
      <c r="E130" s="87" t="s">
        <v>320</v>
      </c>
      <c r="F130" s="87" t="s">
        <v>168</v>
      </c>
      <c r="G130" s="23">
        <f t="shared" si="25"/>
        <v>17</v>
      </c>
      <c r="H130" s="23">
        <f t="shared" si="25"/>
        <v>17</v>
      </c>
      <c r="I130" s="3"/>
      <c r="J130" s="235"/>
    </row>
    <row r="131" spans="1:10" ht="24">
      <c r="A131" s="105" t="s">
        <v>378</v>
      </c>
      <c r="B131" s="87" t="s">
        <v>37</v>
      </c>
      <c r="C131" s="135" t="s">
        <v>9</v>
      </c>
      <c r="D131" s="135" t="s">
        <v>18</v>
      </c>
      <c r="E131" s="87" t="s">
        <v>320</v>
      </c>
      <c r="F131" s="87" t="s">
        <v>169</v>
      </c>
      <c r="G131" s="23">
        <f t="shared" si="25"/>
        <v>17</v>
      </c>
      <c r="H131" s="23">
        <f t="shared" si="25"/>
        <v>17</v>
      </c>
      <c r="I131" s="3"/>
      <c r="J131" s="235"/>
    </row>
    <row r="132" spans="1:10" ht="24">
      <c r="A132" s="118" t="s">
        <v>381</v>
      </c>
      <c r="B132" s="88" t="s">
        <v>37</v>
      </c>
      <c r="C132" s="128" t="s">
        <v>9</v>
      </c>
      <c r="D132" s="128" t="s">
        <v>18</v>
      </c>
      <c r="E132" s="88" t="s">
        <v>320</v>
      </c>
      <c r="F132" s="88" t="s">
        <v>86</v>
      </c>
      <c r="G132" s="63">
        <v>17</v>
      </c>
      <c r="H132" s="63">
        <v>17</v>
      </c>
      <c r="I132" s="3"/>
      <c r="J132" s="235"/>
    </row>
    <row r="133" spans="1:10">
      <c r="A133" s="86" t="s">
        <v>317</v>
      </c>
      <c r="B133" s="87" t="s">
        <v>37</v>
      </c>
      <c r="C133" s="135" t="s">
        <v>9</v>
      </c>
      <c r="D133" s="135" t="s">
        <v>18</v>
      </c>
      <c r="E133" s="87" t="s">
        <v>321</v>
      </c>
      <c r="F133" s="87"/>
      <c r="G133" s="30">
        <f t="shared" ref="G133:H135" si="26">G134</f>
        <v>75</v>
      </c>
      <c r="H133" s="30">
        <f t="shared" si="26"/>
        <v>16.100000000000001</v>
      </c>
      <c r="I133" s="3"/>
      <c r="J133" s="235"/>
    </row>
    <row r="134" spans="1:10" ht="24">
      <c r="A134" s="105" t="s">
        <v>377</v>
      </c>
      <c r="B134" s="87" t="s">
        <v>37</v>
      </c>
      <c r="C134" s="135" t="s">
        <v>9</v>
      </c>
      <c r="D134" s="135" t="s">
        <v>18</v>
      </c>
      <c r="E134" s="87" t="s">
        <v>321</v>
      </c>
      <c r="F134" s="87" t="s">
        <v>168</v>
      </c>
      <c r="G134" s="23">
        <f t="shared" si="26"/>
        <v>75</v>
      </c>
      <c r="H134" s="23">
        <f t="shared" si="26"/>
        <v>16.100000000000001</v>
      </c>
      <c r="I134" s="3"/>
      <c r="J134" s="235"/>
    </row>
    <row r="135" spans="1:10" ht="24">
      <c r="A135" s="105" t="s">
        <v>378</v>
      </c>
      <c r="B135" s="87" t="s">
        <v>37</v>
      </c>
      <c r="C135" s="135" t="s">
        <v>9</v>
      </c>
      <c r="D135" s="135" t="s">
        <v>18</v>
      </c>
      <c r="E135" s="87" t="s">
        <v>321</v>
      </c>
      <c r="F135" s="87" t="s">
        <v>169</v>
      </c>
      <c r="G135" s="23">
        <f t="shared" si="26"/>
        <v>75</v>
      </c>
      <c r="H135" s="23">
        <f t="shared" si="26"/>
        <v>16.100000000000001</v>
      </c>
      <c r="I135" s="3"/>
      <c r="J135" s="235"/>
    </row>
    <row r="136" spans="1:10" ht="24">
      <c r="A136" s="118" t="s">
        <v>381</v>
      </c>
      <c r="B136" s="88" t="s">
        <v>37</v>
      </c>
      <c r="C136" s="128" t="s">
        <v>9</v>
      </c>
      <c r="D136" s="128" t="s">
        <v>18</v>
      </c>
      <c r="E136" s="88" t="s">
        <v>321</v>
      </c>
      <c r="F136" s="88" t="s">
        <v>86</v>
      </c>
      <c r="G136" s="63">
        <v>75</v>
      </c>
      <c r="H136" s="63">
        <v>16.100000000000001</v>
      </c>
      <c r="I136" s="3"/>
      <c r="J136" s="235"/>
    </row>
    <row r="137" spans="1:10">
      <c r="A137" s="86" t="s">
        <v>318</v>
      </c>
      <c r="B137" s="87" t="s">
        <v>37</v>
      </c>
      <c r="C137" s="135" t="s">
        <v>9</v>
      </c>
      <c r="D137" s="135" t="s">
        <v>18</v>
      </c>
      <c r="E137" s="87" t="s">
        <v>322</v>
      </c>
      <c r="F137" s="87"/>
      <c r="G137" s="30">
        <f>G138+G141</f>
        <v>112</v>
      </c>
      <c r="H137" s="30">
        <f t="shared" ref="H137" si="27">H138+H141</f>
        <v>63.8</v>
      </c>
      <c r="I137" s="3"/>
      <c r="J137" s="235"/>
    </row>
    <row r="138" spans="1:10" ht="24">
      <c r="A138" s="105" t="s">
        <v>377</v>
      </c>
      <c r="B138" s="87" t="s">
        <v>37</v>
      </c>
      <c r="C138" s="135" t="s">
        <v>9</v>
      </c>
      <c r="D138" s="135" t="s">
        <v>18</v>
      </c>
      <c r="E138" s="87" t="s">
        <v>322</v>
      </c>
      <c r="F138" s="87" t="s">
        <v>168</v>
      </c>
      <c r="G138" s="23">
        <f t="shared" ref="G138:H138" si="28">G139</f>
        <v>69</v>
      </c>
      <c r="H138" s="23">
        <f t="shared" si="28"/>
        <v>23.8</v>
      </c>
      <c r="I138" s="3"/>
      <c r="J138" s="235"/>
    </row>
    <row r="139" spans="1:10" ht="24">
      <c r="A139" s="105" t="s">
        <v>378</v>
      </c>
      <c r="B139" s="87" t="s">
        <v>37</v>
      </c>
      <c r="C139" s="135" t="s">
        <v>9</v>
      </c>
      <c r="D139" s="135" t="s">
        <v>18</v>
      </c>
      <c r="E139" s="87" t="s">
        <v>322</v>
      </c>
      <c r="F139" s="87" t="s">
        <v>169</v>
      </c>
      <c r="G139" s="23">
        <f>G140</f>
        <v>69</v>
      </c>
      <c r="H139" s="23">
        <f>H140</f>
        <v>23.8</v>
      </c>
      <c r="I139" s="3"/>
      <c r="J139" s="235"/>
    </row>
    <row r="140" spans="1:10" ht="24">
      <c r="A140" s="118" t="s">
        <v>381</v>
      </c>
      <c r="B140" s="88" t="s">
        <v>37</v>
      </c>
      <c r="C140" s="128" t="s">
        <v>9</v>
      </c>
      <c r="D140" s="128" t="s">
        <v>18</v>
      </c>
      <c r="E140" s="88" t="s">
        <v>322</v>
      </c>
      <c r="F140" s="88" t="s">
        <v>86</v>
      </c>
      <c r="G140" s="63">
        <v>69</v>
      </c>
      <c r="H140" s="63">
        <v>23.8</v>
      </c>
      <c r="I140" s="3"/>
      <c r="J140" s="235"/>
    </row>
    <row r="141" spans="1:10" ht="15.75" customHeight="1">
      <c r="A141" s="5" t="s">
        <v>362</v>
      </c>
      <c r="B141" s="87" t="s">
        <v>37</v>
      </c>
      <c r="C141" s="135" t="s">
        <v>9</v>
      </c>
      <c r="D141" s="135" t="s">
        <v>18</v>
      </c>
      <c r="E141" s="87" t="s">
        <v>322</v>
      </c>
      <c r="F141" s="138" t="s">
        <v>174</v>
      </c>
      <c r="G141" s="32">
        <f>G142</f>
        <v>43</v>
      </c>
      <c r="H141" s="32">
        <f>H142</f>
        <v>40</v>
      </c>
      <c r="I141" s="3"/>
      <c r="J141" s="235"/>
    </row>
    <row r="142" spans="1:10">
      <c r="A142" s="119" t="s">
        <v>506</v>
      </c>
      <c r="B142" s="88" t="s">
        <v>37</v>
      </c>
      <c r="C142" s="128" t="s">
        <v>9</v>
      </c>
      <c r="D142" s="128" t="s">
        <v>18</v>
      </c>
      <c r="E142" s="88" t="s">
        <v>322</v>
      </c>
      <c r="F142" s="88" t="s">
        <v>135</v>
      </c>
      <c r="G142" s="63">
        <v>43</v>
      </c>
      <c r="H142" s="63">
        <v>40</v>
      </c>
      <c r="I142" s="3"/>
      <c r="J142" s="235"/>
    </row>
    <row r="143" spans="1:10">
      <c r="A143" s="86" t="s">
        <v>319</v>
      </c>
      <c r="B143" s="87" t="s">
        <v>37</v>
      </c>
      <c r="C143" s="135" t="s">
        <v>9</v>
      </c>
      <c r="D143" s="135" t="s">
        <v>18</v>
      </c>
      <c r="E143" s="87" t="s">
        <v>323</v>
      </c>
      <c r="F143" s="87"/>
      <c r="G143" s="30">
        <f t="shared" ref="G143:H144" si="29">G144</f>
        <v>638</v>
      </c>
      <c r="H143" s="30">
        <f t="shared" si="29"/>
        <v>638</v>
      </c>
      <c r="I143" s="3"/>
      <c r="J143" s="235"/>
    </row>
    <row r="144" spans="1:10" ht="24">
      <c r="A144" s="105" t="s">
        <v>377</v>
      </c>
      <c r="B144" s="87" t="s">
        <v>37</v>
      </c>
      <c r="C144" s="135" t="s">
        <v>9</v>
      </c>
      <c r="D144" s="135" t="s">
        <v>18</v>
      </c>
      <c r="E144" s="87" t="s">
        <v>323</v>
      </c>
      <c r="F144" s="87" t="s">
        <v>168</v>
      </c>
      <c r="G144" s="23">
        <f t="shared" si="29"/>
        <v>638</v>
      </c>
      <c r="H144" s="23">
        <f t="shared" si="29"/>
        <v>638</v>
      </c>
      <c r="I144" s="3"/>
      <c r="J144" s="235"/>
    </row>
    <row r="145" spans="1:10" ht="24">
      <c r="A145" s="105" t="s">
        <v>378</v>
      </c>
      <c r="B145" s="87" t="s">
        <v>37</v>
      </c>
      <c r="C145" s="135" t="s">
        <v>9</v>
      </c>
      <c r="D145" s="135" t="s">
        <v>18</v>
      </c>
      <c r="E145" s="87" t="s">
        <v>323</v>
      </c>
      <c r="F145" s="87" t="s">
        <v>169</v>
      </c>
      <c r="G145" s="23">
        <f>G146+G147</f>
        <v>638</v>
      </c>
      <c r="H145" s="23">
        <f>H146+H147</f>
        <v>638</v>
      </c>
      <c r="I145" s="3"/>
      <c r="J145" s="235"/>
    </row>
    <row r="146" spans="1:10" ht="24">
      <c r="A146" s="101" t="s">
        <v>389</v>
      </c>
      <c r="B146" s="88" t="s">
        <v>37</v>
      </c>
      <c r="C146" s="128" t="s">
        <v>9</v>
      </c>
      <c r="D146" s="128" t="s">
        <v>18</v>
      </c>
      <c r="E146" s="88" t="s">
        <v>323</v>
      </c>
      <c r="F146" s="88" t="s">
        <v>92</v>
      </c>
      <c r="G146" s="63">
        <v>395.5</v>
      </c>
      <c r="H146" s="63">
        <v>395.5</v>
      </c>
      <c r="I146" s="3"/>
      <c r="J146" s="235"/>
    </row>
    <row r="147" spans="1:10" ht="24">
      <c r="A147" s="118" t="s">
        <v>381</v>
      </c>
      <c r="B147" s="88" t="s">
        <v>37</v>
      </c>
      <c r="C147" s="128" t="s">
        <v>9</v>
      </c>
      <c r="D147" s="128" t="s">
        <v>18</v>
      </c>
      <c r="E147" s="88" t="s">
        <v>323</v>
      </c>
      <c r="F147" s="88" t="s">
        <v>86</v>
      </c>
      <c r="G147" s="63">
        <v>242.5</v>
      </c>
      <c r="H147" s="63">
        <v>242.5</v>
      </c>
      <c r="I147" s="3"/>
      <c r="J147" s="235"/>
    </row>
    <row r="148" spans="1:10" ht="24">
      <c r="A148" s="5" t="s">
        <v>58</v>
      </c>
      <c r="B148" s="11" t="s">
        <v>37</v>
      </c>
      <c r="C148" s="10">
        <v>3</v>
      </c>
      <c r="D148" s="10">
        <v>9</v>
      </c>
      <c r="E148" s="11" t="s">
        <v>7</v>
      </c>
      <c r="F148" s="11" t="s">
        <v>7</v>
      </c>
      <c r="G148" s="23">
        <f>G150</f>
        <v>11818.6</v>
      </c>
      <c r="H148" s="23">
        <f>H150</f>
        <v>11748</v>
      </c>
      <c r="I148" s="3"/>
      <c r="J148" s="235"/>
    </row>
    <row r="149" spans="1:10">
      <c r="A149" s="5" t="s">
        <v>143</v>
      </c>
      <c r="B149" s="11" t="s">
        <v>37</v>
      </c>
      <c r="C149" s="10">
        <v>3</v>
      </c>
      <c r="D149" s="10">
        <v>9</v>
      </c>
      <c r="E149" s="11" t="s">
        <v>142</v>
      </c>
      <c r="F149" s="11"/>
      <c r="G149" s="23">
        <f>G150</f>
        <v>11818.6</v>
      </c>
      <c r="H149" s="23">
        <f>H150</f>
        <v>11748</v>
      </c>
      <c r="I149" s="3"/>
      <c r="J149" s="235"/>
    </row>
    <row r="150" spans="1:10" ht="24">
      <c r="A150" s="5" t="s">
        <v>205</v>
      </c>
      <c r="B150" s="11" t="s">
        <v>37</v>
      </c>
      <c r="C150" s="13" t="s">
        <v>9</v>
      </c>
      <c r="D150" s="13" t="s">
        <v>13</v>
      </c>
      <c r="E150" s="11" t="s">
        <v>206</v>
      </c>
      <c r="F150" s="11" t="s">
        <v>7</v>
      </c>
      <c r="G150" s="23">
        <f>G151+G155</f>
        <v>11818.6</v>
      </c>
      <c r="H150" s="23">
        <f>H151+H155</f>
        <v>11748</v>
      </c>
      <c r="I150" s="3"/>
      <c r="J150" s="235"/>
    </row>
    <row r="151" spans="1:10" ht="48">
      <c r="A151" s="68" t="s">
        <v>394</v>
      </c>
      <c r="B151" s="11" t="s">
        <v>37</v>
      </c>
      <c r="C151" s="10">
        <v>3</v>
      </c>
      <c r="D151" s="10">
        <v>9</v>
      </c>
      <c r="E151" s="11" t="s">
        <v>206</v>
      </c>
      <c r="F151" s="11" t="s">
        <v>166</v>
      </c>
      <c r="G151" s="23">
        <f>G152</f>
        <v>10663.7</v>
      </c>
      <c r="H151" s="23">
        <f>H152</f>
        <v>10593.1</v>
      </c>
      <c r="I151" s="3"/>
      <c r="J151" s="235"/>
    </row>
    <row r="152" spans="1:10" ht="24">
      <c r="A152" s="5" t="s">
        <v>456</v>
      </c>
      <c r="B152" s="11" t="s">
        <v>37</v>
      </c>
      <c r="C152" s="10">
        <v>3</v>
      </c>
      <c r="D152" s="10">
        <v>9</v>
      </c>
      <c r="E152" s="11" t="s">
        <v>206</v>
      </c>
      <c r="F152" s="11" t="s">
        <v>453</v>
      </c>
      <c r="G152" s="23">
        <f>G153+G154</f>
        <v>10663.7</v>
      </c>
      <c r="H152" s="23">
        <f>H153+H154</f>
        <v>10593.1</v>
      </c>
      <c r="I152" s="3"/>
      <c r="J152" s="235"/>
    </row>
    <row r="153" spans="1:10" ht="29.25" customHeight="1">
      <c r="A153" s="70" t="s">
        <v>457</v>
      </c>
      <c r="B153" s="61" t="s">
        <v>37</v>
      </c>
      <c r="C153" s="66">
        <v>3</v>
      </c>
      <c r="D153" s="66">
        <v>9</v>
      </c>
      <c r="E153" s="61" t="s">
        <v>206</v>
      </c>
      <c r="F153" s="67" t="s">
        <v>455</v>
      </c>
      <c r="G153" s="63">
        <v>10634.2</v>
      </c>
      <c r="H153" s="63">
        <v>10563.6</v>
      </c>
      <c r="I153" s="3"/>
      <c r="J153" s="235"/>
    </row>
    <row r="154" spans="1:10" ht="29.25" customHeight="1">
      <c r="A154" s="70" t="s">
        <v>459</v>
      </c>
      <c r="B154" s="61" t="s">
        <v>37</v>
      </c>
      <c r="C154" s="66">
        <v>3</v>
      </c>
      <c r="D154" s="66">
        <v>9</v>
      </c>
      <c r="E154" s="61" t="s">
        <v>206</v>
      </c>
      <c r="F154" s="67" t="s">
        <v>458</v>
      </c>
      <c r="G154" s="63">
        <v>29.5</v>
      </c>
      <c r="H154" s="63">
        <v>29.5</v>
      </c>
      <c r="I154" s="3"/>
      <c r="J154" s="235"/>
    </row>
    <row r="155" spans="1:10" ht="25.5">
      <c r="A155" s="102" t="s">
        <v>377</v>
      </c>
      <c r="B155" s="11" t="s">
        <v>37</v>
      </c>
      <c r="C155" s="10">
        <v>3</v>
      </c>
      <c r="D155" s="10">
        <v>9</v>
      </c>
      <c r="E155" s="11" t="s">
        <v>206</v>
      </c>
      <c r="F155" s="45" t="s">
        <v>168</v>
      </c>
      <c r="G155" s="23">
        <f>G156</f>
        <v>1154.9000000000001</v>
      </c>
      <c r="H155" s="23">
        <f>H156</f>
        <v>1154.9000000000001</v>
      </c>
      <c r="I155" s="3"/>
      <c r="J155" s="235"/>
    </row>
    <row r="156" spans="1:10" ht="25.5">
      <c r="A156" s="102" t="s">
        <v>378</v>
      </c>
      <c r="B156" s="11" t="s">
        <v>37</v>
      </c>
      <c r="C156" s="10">
        <v>3</v>
      </c>
      <c r="D156" s="10">
        <v>9</v>
      </c>
      <c r="E156" s="11" t="s">
        <v>206</v>
      </c>
      <c r="F156" s="45" t="s">
        <v>169</v>
      </c>
      <c r="G156" s="23">
        <f>SUM(G157:G158)</f>
        <v>1154.9000000000001</v>
      </c>
      <c r="H156" s="23">
        <f>SUM(H157:H158)</f>
        <v>1154.9000000000001</v>
      </c>
      <c r="I156" s="3"/>
      <c r="J156" s="235"/>
    </row>
    <row r="157" spans="1:10" ht="25.5">
      <c r="A157" s="104" t="s">
        <v>114</v>
      </c>
      <c r="B157" s="61" t="s">
        <v>37</v>
      </c>
      <c r="C157" s="66">
        <v>3</v>
      </c>
      <c r="D157" s="66">
        <v>9</v>
      </c>
      <c r="E157" s="61" t="s">
        <v>206</v>
      </c>
      <c r="F157" s="67" t="s">
        <v>115</v>
      </c>
      <c r="G157" s="63">
        <v>113</v>
      </c>
      <c r="H157" s="63">
        <v>113</v>
      </c>
      <c r="I157" s="3"/>
      <c r="J157" s="235"/>
    </row>
    <row r="158" spans="1:10" ht="25.5">
      <c r="A158" s="74" t="s">
        <v>381</v>
      </c>
      <c r="B158" s="61" t="s">
        <v>37</v>
      </c>
      <c r="C158" s="66">
        <v>3</v>
      </c>
      <c r="D158" s="66">
        <v>9</v>
      </c>
      <c r="E158" s="61" t="s">
        <v>206</v>
      </c>
      <c r="F158" s="67" t="s">
        <v>86</v>
      </c>
      <c r="G158" s="63">
        <v>1041.9000000000001</v>
      </c>
      <c r="H158" s="63">
        <v>1041.9000000000001</v>
      </c>
      <c r="I158" s="3"/>
      <c r="J158" s="235"/>
    </row>
    <row r="159" spans="1:10">
      <c r="A159" s="119" t="s">
        <v>489</v>
      </c>
      <c r="B159" s="61" t="s">
        <v>37</v>
      </c>
      <c r="C159" s="66">
        <v>3</v>
      </c>
      <c r="D159" s="66">
        <v>9</v>
      </c>
      <c r="E159" s="61" t="s">
        <v>206</v>
      </c>
      <c r="F159" s="67" t="s">
        <v>86</v>
      </c>
      <c r="G159" s="63">
        <v>17.7</v>
      </c>
      <c r="H159" s="63">
        <v>17.7</v>
      </c>
      <c r="I159" s="3"/>
      <c r="J159" s="235"/>
    </row>
    <row r="160" spans="1:10" ht="24">
      <c r="A160" s="18" t="s">
        <v>435</v>
      </c>
      <c r="B160" s="138" t="s">
        <v>37</v>
      </c>
      <c r="C160" s="139" t="s">
        <v>9</v>
      </c>
      <c r="D160" s="139" t="s">
        <v>34</v>
      </c>
      <c r="E160" s="138"/>
      <c r="F160" s="138"/>
      <c r="G160" s="23">
        <f>G161</f>
        <v>290</v>
      </c>
      <c r="H160" s="23">
        <f>H161</f>
        <v>190.2</v>
      </c>
      <c r="I160" s="3"/>
      <c r="J160" s="235"/>
    </row>
    <row r="161" spans="1:10">
      <c r="A161" s="5" t="s">
        <v>143</v>
      </c>
      <c r="B161" s="138" t="s">
        <v>37</v>
      </c>
      <c r="C161" s="139" t="s">
        <v>9</v>
      </c>
      <c r="D161" s="139" t="s">
        <v>34</v>
      </c>
      <c r="E161" s="87" t="s">
        <v>142</v>
      </c>
      <c r="F161" s="138"/>
      <c r="G161" s="32">
        <f>G162+G167</f>
        <v>290</v>
      </c>
      <c r="H161" s="32">
        <f>H162+H167</f>
        <v>190.2</v>
      </c>
      <c r="I161" s="3"/>
      <c r="J161" s="235"/>
    </row>
    <row r="162" spans="1:10" ht="24">
      <c r="A162" s="5" t="s">
        <v>197</v>
      </c>
      <c r="B162" s="138" t="s">
        <v>37</v>
      </c>
      <c r="C162" s="139" t="s">
        <v>9</v>
      </c>
      <c r="D162" s="139" t="s">
        <v>34</v>
      </c>
      <c r="E162" s="87" t="s">
        <v>289</v>
      </c>
      <c r="F162" s="138"/>
      <c r="G162" s="23">
        <f t="shared" ref="G162:H165" si="30">G163</f>
        <v>220</v>
      </c>
      <c r="H162" s="23">
        <f t="shared" si="30"/>
        <v>135.9</v>
      </c>
      <c r="I162" s="3"/>
      <c r="J162" s="235"/>
    </row>
    <row r="163" spans="1:10" ht="24">
      <c r="A163" s="5" t="s">
        <v>372</v>
      </c>
      <c r="B163" s="138" t="s">
        <v>37</v>
      </c>
      <c r="C163" s="139" t="s">
        <v>9</v>
      </c>
      <c r="D163" s="139" t="s">
        <v>34</v>
      </c>
      <c r="E163" s="87" t="s">
        <v>373</v>
      </c>
      <c r="F163" s="138"/>
      <c r="G163" s="23">
        <f t="shared" si="30"/>
        <v>220</v>
      </c>
      <c r="H163" s="23">
        <f t="shared" si="30"/>
        <v>135.9</v>
      </c>
      <c r="I163" s="3"/>
      <c r="J163" s="235"/>
    </row>
    <row r="164" spans="1:10" ht="24">
      <c r="A164" s="105" t="s">
        <v>377</v>
      </c>
      <c r="B164" s="87" t="s">
        <v>37</v>
      </c>
      <c r="C164" s="135" t="s">
        <v>9</v>
      </c>
      <c r="D164" s="135" t="s">
        <v>34</v>
      </c>
      <c r="E164" s="87" t="s">
        <v>373</v>
      </c>
      <c r="F164" s="87" t="s">
        <v>168</v>
      </c>
      <c r="G164" s="23">
        <f t="shared" si="30"/>
        <v>220</v>
      </c>
      <c r="H164" s="23">
        <f t="shared" si="30"/>
        <v>135.9</v>
      </c>
      <c r="I164" s="3"/>
      <c r="J164" s="235"/>
    </row>
    <row r="165" spans="1:10" ht="24">
      <c r="A165" s="105" t="s">
        <v>378</v>
      </c>
      <c r="B165" s="87" t="s">
        <v>37</v>
      </c>
      <c r="C165" s="135" t="s">
        <v>9</v>
      </c>
      <c r="D165" s="135" t="s">
        <v>34</v>
      </c>
      <c r="E165" s="87" t="s">
        <v>373</v>
      </c>
      <c r="F165" s="87" t="s">
        <v>169</v>
      </c>
      <c r="G165" s="23">
        <f t="shared" si="30"/>
        <v>220</v>
      </c>
      <c r="H165" s="23">
        <f t="shared" si="30"/>
        <v>135.9</v>
      </c>
      <c r="I165" s="3"/>
      <c r="J165" s="235"/>
    </row>
    <row r="166" spans="1:10" ht="24">
      <c r="A166" s="119" t="s">
        <v>381</v>
      </c>
      <c r="B166" s="88" t="s">
        <v>37</v>
      </c>
      <c r="C166" s="128" t="s">
        <v>9</v>
      </c>
      <c r="D166" s="128" t="s">
        <v>34</v>
      </c>
      <c r="E166" s="88" t="s">
        <v>373</v>
      </c>
      <c r="F166" s="88" t="s">
        <v>86</v>
      </c>
      <c r="G166" s="63">
        <v>220</v>
      </c>
      <c r="H166" s="63">
        <v>135.9</v>
      </c>
      <c r="I166" s="3"/>
      <c r="J166" s="235"/>
    </row>
    <row r="167" spans="1:10" ht="24">
      <c r="A167" s="18" t="s">
        <v>198</v>
      </c>
      <c r="B167" s="138" t="s">
        <v>37</v>
      </c>
      <c r="C167" s="139" t="s">
        <v>9</v>
      </c>
      <c r="D167" s="139" t="s">
        <v>34</v>
      </c>
      <c r="E167" s="87" t="s">
        <v>375</v>
      </c>
      <c r="F167" s="138"/>
      <c r="G167" s="32">
        <f>G169</f>
        <v>70</v>
      </c>
      <c r="H167" s="32">
        <f>H169</f>
        <v>54.3</v>
      </c>
      <c r="I167" s="3"/>
      <c r="J167" s="235"/>
    </row>
    <row r="168" spans="1:10" ht="24">
      <c r="A168" s="18" t="s">
        <v>374</v>
      </c>
      <c r="B168" s="138" t="s">
        <v>37</v>
      </c>
      <c r="C168" s="139" t="s">
        <v>9</v>
      </c>
      <c r="D168" s="139" t="s">
        <v>34</v>
      </c>
      <c r="E168" s="87" t="s">
        <v>376</v>
      </c>
      <c r="F168" s="138"/>
      <c r="G168" s="32">
        <f t="shared" ref="G168:H170" si="31">G169</f>
        <v>70</v>
      </c>
      <c r="H168" s="32">
        <f t="shared" si="31"/>
        <v>54.3</v>
      </c>
      <c r="I168" s="3"/>
      <c r="J168" s="235"/>
    </row>
    <row r="169" spans="1:10" ht="24">
      <c r="A169" s="105" t="s">
        <v>377</v>
      </c>
      <c r="B169" s="87" t="s">
        <v>37</v>
      </c>
      <c r="C169" s="135" t="s">
        <v>9</v>
      </c>
      <c r="D169" s="135" t="s">
        <v>34</v>
      </c>
      <c r="E169" s="87" t="s">
        <v>376</v>
      </c>
      <c r="F169" s="87" t="s">
        <v>168</v>
      </c>
      <c r="G169" s="23">
        <f t="shared" si="31"/>
        <v>70</v>
      </c>
      <c r="H169" s="23">
        <f t="shared" si="31"/>
        <v>54.3</v>
      </c>
      <c r="I169" s="3"/>
      <c r="J169" s="235"/>
    </row>
    <row r="170" spans="1:10" ht="24">
      <c r="A170" s="105" t="s">
        <v>378</v>
      </c>
      <c r="B170" s="87" t="s">
        <v>37</v>
      </c>
      <c r="C170" s="135" t="s">
        <v>9</v>
      </c>
      <c r="D170" s="135" t="s">
        <v>34</v>
      </c>
      <c r="E170" s="87" t="s">
        <v>376</v>
      </c>
      <c r="F170" s="87" t="s">
        <v>169</v>
      </c>
      <c r="G170" s="23">
        <f t="shared" si="31"/>
        <v>70</v>
      </c>
      <c r="H170" s="23">
        <f t="shared" si="31"/>
        <v>54.3</v>
      </c>
      <c r="I170" s="3"/>
      <c r="J170" s="235"/>
    </row>
    <row r="171" spans="1:10" ht="24">
      <c r="A171" s="119" t="s">
        <v>381</v>
      </c>
      <c r="B171" s="88" t="s">
        <v>37</v>
      </c>
      <c r="C171" s="128" t="s">
        <v>9</v>
      </c>
      <c r="D171" s="128" t="s">
        <v>34</v>
      </c>
      <c r="E171" s="88" t="s">
        <v>376</v>
      </c>
      <c r="F171" s="88" t="s">
        <v>86</v>
      </c>
      <c r="G171" s="63">
        <v>70</v>
      </c>
      <c r="H171" s="63">
        <v>54.3</v>
      </c>
      <c r="I171" s="3"/>
      <c r="J171" s="235"/>
    </row>
    <row r="172" spans="1:10">
      <c r="A172" s="7" t="s">
        <v>50</v>
      </c>
      <c r="B172" s="20" t="s">
        <v>37</v>
      </c>
      <c r="C172" s="21" t="s">
        <v>10</v>
      </c>
      <c r="D172" s="21" t="s">
        <v>56</v>
      </c>
      <c r="E172" s="20" t="s">
        <v>7</v>
      </c>
      <c r="F172" s="20" t="s">
        <v>7</v>
      </c>
      <c r="G172" s="33">
        <f>G173+G187+G203+G243+G180</f>
        <v>89684.4</v>
      </c>
      <c r="H172" s="33">
        <f>H173+H187+H203+H243+H180</f>
        <v>58536.7</v>
      </c>
      <c r="I172" s="3"/>
      <c r="J172" s="235"/>
    </row>
    <row r="173" spans="1:10">
      <c r="A173" s="6" t="s">
        <v>60</v>
      </c>
      <c r="B173" s="87" t="s">
        <v>37</v>
      </c>
      <c r="C173" s="134" t="s">
        <v>10</v>
      </c>
      <c r="D173" s="134" t="s">
        <v>16</v>
      </c>
      <c r="E173" s="87"/>
      <c r="F173" s="87"/>
      <c r="G173" s="30">
        <f t="shared" ref="G173:H178" si="32">G174</f>
        <v>62</v>
      </c>
      <c r="H173" s="30">
        <f t="shared" si="32"/>
        <v>62</v>
      </c>
      <c r="I173" s="3"/>
      <c r="J173" s="235"/>
    </row>
    <row r="174" spans="1:10">
      <c r="A174" s="5" t="s">
        <v>143</v>
      </c>
      <c r="B174" s="87" t="s">
        <v>37</v>
      </c>
      <c r="C174" s="134" t="s">
        <v>10</v>
      </c>
      <c r="D174" s="134" t="s">
        <v>16</v>
      </c>
      <c r="E174" s="87" t="s">
        <v>142</v>
      </c>
      <c r="F174" s="87"/>
      <c r="G174" s="30">
        <f t="shared" si="32"/>
        <v>62</v>
      </c>
      <c r="H174" s="30">
        <f t="shared" si="32"/>
        <v>62</v>
      </c>
      <c r="I174" s="3"/>
      <c r="J174" s="235"/>
    </row>
    <row r="175" spans="1:10" ht="24">
      <c r="A175" s="5" t="s">
        <v>201</v>
      </c>
      <c r="B175" s="87" t="s">
        <v>37</v>
      </c>
      <c r="C175" s="134" t="s">
        <v>10</v>
      </c>
      <c r="D175" s="134" t="s">
        <v>16</v>
      </c>
      <c r="E175" s="87" t="s">
        <v>293</v>
      </c>
      <c r="F175" s="87"/>
      <c r="G175" s="30">
        <f t="shared" si="32"/>
        <v>62</v>
      </c>
      <c r="H175" s="30">
        <f t="shared" si="32"/>
        <v>62</v>
      </c>
      <c r="I175" s="3"/>
      <c r="J175" s="235"/>
    </row>
    <row r="176" spans="1:10">
      <c r="A176" s="5" t="s">
        <v>294</v>
      </c>
      <c r="B176" s="87" t="s">
        <v>37</v>
      </c>
      <c r="C176" s="134" t="s">
        <v>10</v>
      </c>
      <c r="D176" s="134" t="s">
        <v>16</v>
      </c>
      <c r="E176" s="87" t="s">
        <v>295</v>
      </c>
      <c r="F176" s="87"/>
      <c r="G176" s="30">
        <f t="shared" si="32"/>
        <v>62</v>
      </c>
      <c r="H176" s="30">
        <f t="shared" si="32"/>
        <v>62</v>
      </c>
      <c r="I176" s="3"/>
      <c r="J176" s="235"/>
    </row>
    <row r="177" spans="1:10" ht="24">
      <c r="A177" s="105" t="s">
        <v>377</v>
      </c>
      <c r="B177" s="87" t="s">
        <v>37</v>
      </c>
      <c r="C177" s="134" t="s">
        <v>10</v>
      </c>
      <c r="D177" s="134" t="s">
        <v>16</v>
      </c>
      <c r="E177" s="87" t="s">
        <v>295</v>
      </c>
      <c r="F177" s="87" t="s">
        <v>168</v>
      </c>
      <c r="G177" s="30">
        <f t="shared" si="32"/>
        <v>62</v>
      </c>
      <c r="H177" s="30">
        <f t="shared" si="32"/>
        <v>62</v>
      </c>
      <c r="I177" s="3"/>
      <c r="J177" s="235"/>
    </row>
    <row r="178" spans="1:10" ht="24">
      <c r="A178" s="105" t="s">
        <v>378</v>
      </c>
      <c r="B178" s="87" t="s">
        <v>37</v>
      </c>
      <c r="C178" s="134" t="s">
        <v>10</v>
      </c>
      <c r="D178" s="134" t="s">
        <v>16</v>
      </c>
      <c r="E178" s="87" t="s">
        <v>295</v>
      </c>
      <c r="F178" s="87" t="s">
        <v>169</v>
      </c>
      <c r="G178" s="30">
        <f t="shared" si="32"/>
        <v>62</v>
      </c>
      <c r="H178" s="30">
        <f t="shared" si="32"/>
        <v>62</v>
      </c>
      <c r="I178" s="3"/>
      <c r="J178" s="235"/>
    </row>
    <row r="179" spans="1:10" ht="24">
      <c r="A179" s="119" t="s">
        <v>381</v>
      </c>
      <c r="B179" s="88" t="s">
        <v>37</v>
      </c>
      <c r="C179" s="128" t="s">
        <v>10</v>
      </c>
      <c r="D179" s="128" t="s">
        <v>16</v>
      </c>
      <c r="E179" s="88" t="s">
        <v>295</v>
      </c>
      <c r="F179" s="88" t="s">
        <v>86</v>
      </c>
      <c r="G179" s="63">
        <v>62</v>
      </c>
      <c r="H179" s="63">
        <v>62</v>
      </c>
      <c r="I179" s="3"/>
      <c r="J179" s="235"/>
    </row>
    <row r="180" spans="1:10" hidden="1">
      <c r="A180" s="210" t="s">
        <v>500</v>
      </c>
      <c r="B180" s="138" t="s">
        <v>37</v>
      </c>
      <c r="C180" s="139" t="s">
        <v>10</v>
      </c>
      <c r="D180" s="139" t="s">
        <v>498</v>
      </c>
      <c r="E180" s="138"/>
      <c r="F180" s="138"/>
      <c r="G180" s="32">
        <f t="shared" ref="G180:H183" si="33">G181</f>
        <v>3000</v>
      </c>
      <c r="H180" s="32">
        <f t="shared" si="33"/>
        <v>0</v>
      </c>
      <c r="I180" s="3"/>
      <c r="J180" s="235"/>
    </row>
    <row r="181" spans="1:10" hidden="1">
      <c r="A181" s="5" t="s">
        <v>143</v>
      </c>
      <c r="B181" s="138" t="s">
        <v>37</v>
      </c>
      <c r="C181" s="139" t="s">
        <v>10</v>
      </c>
      <c r="D181" s="139" t="s">
        <v>498</v>
      </c>
      <c r="E181" s="138" t="s">
        <v>142</v>
      </c>
      <c r="F181" s="138"/>
      <c r="G181" s="32">
        <f t="shared" si="33"/>
        <v>3000</v>
      </c>
      <c r="H181" s="32">
        <f t="shared" si="33"/>
        <v>0</v>
      </c>
      <c r="I181" s="3"/>
      <c r="J181" s="235"/>
    </row>
    <row r="182" spans="1:10" hidden="1">
      <c r="A182" s="210" t="s">
        <v>501</v>
      </c>
      <c r="B182" s="138" t="s">
        <v>37</v>
      </c>
      <c r="C182" s="139" t="s">
        <v>10</v>
      </c>
      <c r="D182" s="139" t="s">
        <v>498</v>
      </c>
      <c r="E182" s="138" t="s">
        <v>499</v>
      </c>
      <c r="F182" s="138"/>
      <c r="G182" s="32">
        <f t="shared" si="33"/>
        <v>3000</v>
      </c>
      <c r="H182" s="32">
        <f t="shared" si="33"/>
        <v>0</v>
      </c>
      <c r="I182" s="3"/>
      <c r="J182" s="235"/>
    </row>
    <row r="183" spans="1:10" ht="24" hidden="1">
      <c r="A183" s="105" t="s">
        <v>377</v>
      </c>
      <c r="B183" s="138" t="s">
        <v>37</v>
      </c>
      <c r="C183" s="139" t="s">
        <v>10</v>
      </c>
      <c r="D183" s="139" t="s">
        <v>498</v>
      </c>
      <c r="E183" s="138" t="s">
        <v>499</v>
      </c>
      <c r="F183" s="138" t="s">
        <v>168</v>
      </c>
      <c r="G183" s="32">
        <f t="shared" si="33"/>
        <v>3000</v>
      </c>
      <c r="H183" s="32">
        <f t="shared" si="33"/>
        <v>0</v>
      </c>
      <c r="I183" s="3"/>
      <c r="J183" s="235"/>
    </row>
    <row r="184" spans="1:10" ht="24" hidden="1">
      <c r="A184" s="105" t="s">
        <v>378</v>
      </c>
      <c r="B184" s="87" t="s">
        <v>37</v>
      </c>
      <c r="C184" s="134" t="s">
        <v>10</v>
      </c>
      <c r="D184" s="134" t="s">
        <v>498</v>
      </c>
      <c r="E184" s="138" t="s">
        <v>499</v>
      </c>
      <c r="F184" s="87" t="s">
        <v>169</v>
      </c>
      <c r="G184" s="30">
        <f>G185</f>
        <v>3000</v>
      </c>
      <c r="H184" s="30">
        <f>H185</f>
        <v>0</v>
      </c>
      <c r="I184" s="3"/>
      <c r="J184" s="235"/>
    </row>
    <row r="185" spans="1:10" ht="24" hidden="1">
      <c r="A185" s="119" t="s">
        <v>381</v>
      </c>
      <c r="B185" s="88" t="s">
        <v>37</v>
      </c>
      <c r="C185" s="128" t="s">
        <v>10</v>
      </c>
      <c r="D185" s="128" t="s">
        <v>498</v>
      </c>
      <c r="E185" s="88" t="s">
        <v>499</v>
      </c>
      <c r="F185" s="88" t="s">
        <v>86</v>
      </c>
      <c r="G185" s="63">
        <v>3000</v>
      </c>
      <c r="H185" s="63">
        <v>0</v>
      </c>
      <c r="I185" s="3"/>
      <c r="J185" s="235"/>
    </row>
    <row r="186" spans="1:10" hidden="1">
      <c r="A186" s="24" t="s">
        <v>577</v>
      </c>
      <c r="B186" s="88" t="s">
        <v>37</v>
      </c>
      <c r="C186" s="128" t="s">
        <v>10</v>
      </c>
      <c r="D186" s="128" t="s">
        <v>498</v>
      </c>
      <c r="E186" s="88" t="s">
        <v>499</v>
      </c>
      <c r="F186" s="88" t="s">
        <v>86</v>
      </c>
      <c r="G186" s="63">
        <v>2000</v>
      </c>
      <c r="H186" s="63">
        <v>0</v>
      </c>
      <c r="I186" s="3"/>
      <c r="J186" s="235"/>
    </row>
    <row r="187" spans="1:10">
      <c r="A187" s="5" t="s">
        <v>30</v>
      </c>
      <c r="B187" s="87" t="s">
        <v>37</v>
      </c>
      <c r="C187" s="134" t="s">
        <v>10</v>
      </c>
      <c r="D187" s="134" t="s">
        <v>22</v>
      </c>
      <c r="E187" s="87" t="s">
        <v>7</v>
      </c>
      <c r="F187" s="87" t="s">
        <v>7</v>
      </c>
      <c r="G187" s="30">
        <f>G188</f>
        <v>2795.9</v>
      </c>
      <c r="H187" s="30">
        <f>H188</f>
        <v>2441.4</v>
      </c>
      <c r="I187" s="3"/>
      <c r="J187" s="235"/>
    </row>
    <row r="188" spans="1:10">
      <c r="A188" s="5" t="s">
        <v>143</v>
      </c>
      <c r="B188" s="87" t="s">
        <v>37</v>
      </c>
      <c r="C188" s="135" t="s">
        <v>10</v>
      </c>
      <c r="D188" s="135" t="s">
        <v>22</v>
      </c>
      <c r="E188" s="87" t="s">
        <v>142</v>
      </c>
      <c r="F188" s="87" t="s">
        <v>7</v>
      </c>
      <c r="G188" s="23">
        <f>G189+G193+G200+G197</f>
        <v>2795.9</v>
      </c>
      <c r="H188" s="23">
        <f>H189+H193+H200+H197</f>
        <v>2441.4</v>
      </c>
      <c r="I188" s="3"/>
      <c r="J188" s="235"/>
    </row>
    <row r="189" spans="1:10">
      <c r="A189" s="18" t="s">
        <v>42</v>
      </c>
      <c r="B189" s="87" t="s">
        <v>37</v>
      </c>
      <c r="C189" s="135" t="s">
        <v>10</v>
      </c>
      <c r="D189" s="135" t="s">
        <v>22</v>
      </c>
      <c r="E189" s="138" t="s">
        <v>311</v>
      </c>
      <c r="F189" s="138"/>
      <c r="G189" s="32">
        <f t="shared" ref="G189:H191" si="34">G190</f>
        <v>30</v>
      </c>
      <c r="H189" s="32">
        <f t="shared" si="34"/>
        <v>3</v>
      </c>
      <c r="I189" s="3"/>
      <c r="J189" s="235"/>
    </row>
    <row r="190" spans="1:10" ht="24">
      <c r="A190" s="117" t="s">
        <v>377</v>
      </c>
      <c r="B190" s="87" t="s">
        <v>37</v>
      </c>
      <c r="C190" s="135" t="s">
        <v>10</v>
      </c>
      <c r="D190" s="135" t="s">
        <v>22</v>
      </c>
      <c r="E190" s="138" t="s">
        <v>311</v>
      </c>
      <c r="F190" s="87" t="s">
        <v>168</v>
      </c>
      <c r="G190" s="23">
        <f t="shared" si="34"/>
        <v>30</v>
      </c>
      <c r="H190" s="23">
        <f t="shared" si="34"/>
        <v>3</v>
      </c>
      <c r="I190" s="3"/>
      <c r="J190" s="235"/>
    </row>
    <row r="191" spans="1:10" ht="24">
      <c r="A191" s="117" t="s">
        <v>378</v>
      </c>
      <c r="B191" s="87" t="s">
        <v>37</v>
      </c>
      <c r="C191" s="135" t="s">
        <v>10</v>
      </c>
      <c r="D191" s="135" t="s">
        <v>22</v>
      </c>
      <c r="E191" s="138" t="s">
        <v>311</v>
      </c>
      <c r="F191" s="87" t="s">
        <v>169</v>
      </c>
      <c r="G191" s="23">
        <f t="shared" si="34"/>
        <v>30</v>
      </c>
      <c r="H191" s="23">
        <f t="shared" si="34"/>
        <v>3</v>
      </c>
      <c r="I191" s="3"/>
      <c r="J191" s="235"/>
    </row>
    <row r="192" spans="1:10" ht="24">
      <c r="A192" s="119" t="s">
        <v>381</v>
      </c>
      <c r="B192" s="88" t="s">
        <v>37</v>
      </c>
      <c r="C192" s="128" t="s">
        <v>10</v>
      </c>
      <c r="D192" s="128" t="s">
        <v>22</v>
      </c>
      <c r="E192" s="88" t="s">
        <v>311</v>
      </c>
      <c r="F192" s="88" t="s">
        <v>86</v>
      </c>
      <c r="G192" s="63">
        <v>30</v>
      </c>
      <c r="H192" s="63">
        <v>3</v>
      </c>
      <c r="I192" s="3"/>
      <c r="J192" s="235"/>
    </row>
    <row r="193" spans="1:10" hidden="1">
      <c r="A193" s="50" t="s">
        <v>380</v>
      </c>
      <c r="B193" s="87" t="s">
        <v>37</v>
      </c>
      <c r="C193" s="135" t="s">
        <v>10</v>
      </c>
      <c r="D193" s="135" t="s">
        <v>22</v>
      </c>
      <c r="E193" s="87" t="s">
        <v>379</v>
      </c>
      <c r="F193" s="87" t="s">
        <v>7</v>
      </c>
      <c r="G193" s="23">
        <f>G196</f>
        <v>300</v>
      </c>
      <c r="H193" s="23">
        <f>H196</f>
        <v>0</v>
      </c>
      <c r="I193" s="3"/>
      <c r="J193" s="235"/>
    </row>
    <row r="194" spans="1:10" ht="24" hidden="1">
      <c r="A194" s="105" t="s">
        <v>377</v>
      </c>
      <c r="B194" s="87" t="s">
        <v>37</v>
      </c>
      <c r="C194" s="135" t="s">
        <v>10</v>
      </c>
      <c r="D194" s="135" t="s">
        <v>22</v>
      </c>
      <c r="E194" s="87" t="s">
        <v>379</v>
      </c>
      <c r="F194" s="87" t="s">
        <v>168</v>
      </c>
      <c r="G194" s="23">
        <f t="shared" ref="G194:H195" si="35">G195</f>
        <v>300</v>
      </c>
      <c r="H194" s="23">
        <f t="shared" si="35"/>
        <v>0</v>
      </c>
      <c r="I194" s="3"/>
      <c r="J194" s="235"/>
    </row>
    <row r="195" spans="1:10" ht="24" hidden="1">
      <c r="A195" s="117" t="s">
        <v>378</v>
      </c>
      <c r="B195" s="87" t="s">
        <v>37</v>
      </c>
      <c r="C195" s="135" t="s">
        <v>10</v>
      </c>
      <c r="D195" s="135" t="s">
        <v>22</v>
      </c>
      <c r="E195" s="87" t="s">
        <v>379</v>
      </c>
      <c r="F195" s="87" t="s">
        <v>169</v>
      </c>
      <c r="G195" s="23">
        <f t="shared" si="35"/>
        <v>300</v>
      </c>
      <c r="H195" s="23">
        <f t="shared" si="35"/>
        <v>0</v>
      </c>
      <c r="I195" s="3"/>
      <c r="J195" s="235"/>
    </row>
    <row r="196" spans="1:10" ht="24" hidden="1">
      <c r="A196" s="118" t="s">
        <v>381</v>
      </c>
      <c r="B196" s="88" t="s">
        <v>37</v>
      </c>
      <c r="C196" s="128" t="s">
        <v>10</v>
      </c>
      <c r="D196" s="128" t="s">
        <v>22</v>
      </c>
      <c r="E196" s="88" t="s">
        <v>379</v>
      </c>
      <c r="F196" s="88" t="s">
        <v>86</v>
      </c>
      <c r="G196" s="63">
        <v>300</v>
      </c>
      <c r="H196" s="63">
        <v>0</v>
      </c>
      <c r="I196" s="3"/>
      <c r="J196" s="235"/>
    </row>
    <row r="197" spans="1:10" ht="48">
      <c r="A197" s="50" t="s">
        <v>491</v>
      </c>
      <c r="B197" s="87" t="s">
        <v>37</v>
      </c>
      <c r="C197" s="135" t="s">
        <v>10</v>
      </c>
      <c r="D197" s="135" t="s">
        <v>22</v>
      </c>
      <c r="E197" s="87" t="s">
        <v>490</v>
      </c>
      <c r="F197" s="87"/>
      <c r="G197" s="23">
        <f t="shared" ref="G197:H198" si="36">G198</f>
        <v>2096.9</v>
      </c>
      <c r="H197" s="23">
        <f t="shared" si="36"/>
        <v>2096.9</v>
      </c>
      <c r="I197" s="3"/>
      <c r="J197" s="235"/>
    </row>
    <row r="198" spans="1:10">
      <c r="A198" s="105" t="s">
        <v>170</v>
      </c>
      <c r="B198" s="87" t="s">
        <v>37</v>
      </c>
      <c r="C198" s="135" t="s">
        <v>10</v>
      </c>
      <c r="D198" s="135" t="s">
        <v>22</v>
      </c>
      <c r="E198" s="87" t="s">
        <v>490</v>
      </c>
      <c r="F198" s="87" t="s">
        <v>171</v>
      </c>
      <c r="G198" s="23">
        <f t="shared" si="36"/>
        <v>2096.9</v>
      </c>
      <c r="H198" s="23">
        <f t="shared" si="36"/>
        <v>2096.9</v>
      </c>
      <c r="I198" s="3"/>
      <c r="J198" s="235"/>
    </row>
    <row r="199" spans="1:10" ht="24">
      <c r="A199" s="24" t="s">
        <v>149</v>
      </c>
      <c r="B199" s="88" t="s">
        <v>37</v>
      </c>
      <c r="C199" s="128" t="s">
        <v>10</v>
      </c>
      <c r="D199" s="128" t="s">
        <v>22</v>
      </c>
      <c r="E199" s="88" t="s">
        <v>490</v>
      </c>
      <c r="F199" s="88" t="s">
        <v>91</v>
      </c>
      <c r="G199" s="63">
        <v>2096.9</v>
      </c>
      <c r="H199" s="63">
        <v>2096.9</v>
      </c>
      <c r="I199" s="3"/>
      <c r="J199" s="235"/>
    </row>
    <row r="200" spans="1:10" ht="48">
      <c r="A200" s="106" t="s">
        <v>423</v>
      </c>
      <c r="B200" s="87" t="s">
        <v>37</v>
      </c>
      <c r="C200" s="135" t="s">
        <v>10</v>
      </c>
      <c r="D200" s="135" t="s">
        <v>22</v>
      </c>
      <c r="E200" s="87" t="s">
        <v>422</v>
      </c>
      <c r="F200" s="87"/>
      <c r="G200" s="23">
        <f t="shared" ref="G200:H201" si="37">G201</f>
        <v>369</v>
      </c>
      <c r="H200" s="23">
        <f t="shared" si="37"/>
        <v>341.5</v>
      </c>
      <c r="I200" s="3"/>
      <c r="J200" s="235"/>
    </row>
    <row r="201" spans="1:10">
      <c r="A201" s="117" t="s">
        <v>170</v>
      </c>
      <c r="B201" s="87" t="s">
        <v>37</v>
      </c>
      <c r="C201" s="135" t="s">
        <v>10</v>
      </c>
      <c r="D201" s="135" t="s">
        <v>22</v>
      </c>
      <c r="E201" s="87" t="s">
        <v>422</v>
      </c>
      <c r="F201" s="87" t="s">
        <v>171</v>
      </c>
      <c r="G201" s="23">
        <f t="shared" si="37"/>
        <v>369</v>
      </c>
      <c r="H201" s="23">
        <f t="shared" si="37"/>
        <v>341.5</v>
      </c>
      <c r="I201" s="3"/>
      <c r="J201" s="235"/>
    </row>
    <row r="202" spans="1:10" ht="24">
      <c r="A202" s="24" t="s">
        <v>149</v>
      </c>
      <c r="B202" s="88" t="s">
        <v>37</v>
      </c>
      <c r="C202" s="128" t="s">
        <v>10</v>
      </c>
      <c r="D202" s="128" t="s">
        <v>22</v>
      </c>
      <c r="E202" s="88" t="s">
        <v>422</v>
      </c>
      <c r="F202" s="88" t="s">
        <v>91</v>
      </c>
      <c r="G202" s="63">
        <v>369</v>
      </c>
      <c r="H202" s="63">
        <v>341.5</v>
      </c>
      <c r="I202" s="3"/>
      <c r="J202" s="235"/>
    </row>
    <row r="203" spans="1:10">
      <c r="A203" s="5" t="s">
        <v>68</v>
      </c>
      <c r="B203" s="87" t="s">
        <v>37</v>
      </c>
      <c r="C203" s="135" t="s">
        <v>10</v>
      </c>
      <c r="D203" s="135" t="s">
        <v>13</v>
      </c>
      <c r="E203" s="87" t="s">
        <v>7</v>
      </c>
      <c r="F203" s="87" t="s">
        <v>7</v>
      </c>
      <c r="G203" s="23">
        <f>G204</f>
        <v>79738.8</v>
      </c>
      <c r="H203" s="23">
        <f>H204</f>
        <v>53235.6</v>
      </c>
      <c r="I203" s="3"/>
      <c r="J203" s="235"/>
    </row>
    <row r="204" spans="1:10">
      <c r="A204" s="5" t="s">
        <v>143</v>
      </c>
      <c r="B204" s="87" t="s">
        <v>37</v>
      </c>
      <c r="C204" s="135" t="s">
        <v>10</v>
      </c>
      <c r="D204" s="135" t="s">
        <v>13</v>
      </c>
      <c r="E204" s="87" t="s">
        <v>142</v>
      </c>
      <c r="F204" s="87"/>
      <c r="G204" s="23">
        <f>G223+G227+G235+G239+G205+G209+G231+G216</f>
        <v>79738.8</v>
      </c>
      <c r="H204" s="23">
        <f>H223+H227+H235+H239+H205+H209+H231+H216</f>
        <v>53235.6</v>
      </c>
      <c r="I204" s="3"/>
      <c r="J204" s="235"/>
    </row>
    <row r="205" spans="1:10" ht="36">
      <c r="A205" s="5" t="s">
        <v>469</v>
      </c>
      <c r="B205" s="87" t="s">
        <v>37</v>
      </c>
      <c r="C205" s="135" t="s">
        <v>10</v>
      </c>
      <c r="D205" s="135" t="s">
        <v>13</v>
      </c>
      <c r="E205" s="87" t="s">
        <v>470</v>
      </c>
      <c r="F205" s="87"/>
      <c r="G205" s="23">
        <f>G206</f>
        <v>2031.2</v>
      </c>
      <c r="H205" s="23">
        <f t="shared" ref="H205:H207" si="38">H206</f>
        <v>2031.2</v>
      </c>
      <c r="I205" s="3"/>
      <c r="J205" s="235"/>
    </row>
    <row r="206" spans="1:10" ht="23.25" customHeight="1">
      <c r="A206" s="117" t="s">
        <v>360</v>
      </c>
      <c r="B206" s="87" t="s">
        <v>37</v>
      </c>
      <c r="C206" s="135" t="s">
        <v>10</v>
      </c>
      <c r="D206" s="135" t="s">
        <v>13</v>
      </c>
      <c r="E206" s="87" t="s">
        <v>470</v>
      </c>
      <c r="F206" s="87" t="s">
        <v>168</v>
      </c>
      <c r="G206" s="23">
        <f>G207</f>
        <v>2031.2</v>
      </c>
      <c r="H206" s="23">
        <f t="shared" si="38"/>
        <v>2031.2</v>
      </c>
      <c r="I206" s="3"/>
      <c r="J206" s="235"/>
    </row>
    <row r="207" spans="1:10" ht="24.75" customHeight="1">
      <c r="A207" s="117" t="s">
        <v>361</v>
      </c>
      <c r="B207" s="87" t="s">
        <v>37</v>
      </c>
      <c r="C207" s="135" t="s">
        <v>10</v>
      </c>
      <c r="D207" s="135" t="s">
        <v>13</v>
      </c>
      <c r="E207" s="87" t="s">
        <v>470</v>
      </c>
      <c r="F207" s="87" t="s">
        <v>169</v>
      </c>
      <c r="G207" s="23">
        <f>G208</f>
        <v>2031.2</v>
      </c>
      <c r="H207" s="23">
        <f t="shared" si="38"/>
        <v>2031.2</v>
      </c>
      <c r="I207" s="3"/>
      <c r="J207" s="235"/>
    </row>
    <row r="208" spans="1:10" ht="24" customHeight="1">
      <c r="A208" s="119" t="s">
        <v>355</v>
      </c>
      <c r="B208" s="88" t="s">
        <v>37</v>
      </c>
      <c r="C208" s="128" t="s">
        <v>10</v>
      </c>
      <c r="D208" s="128" t="s">
        <v>13</v>
      </c>
      <c r="E208" s="88" t="s">
        <v>470</v>
      </c>
      <c r="F208" s="88" t="s">
        <v>86</v>
      </c>
      <c r="G208" s="63">
        <v>2031.2</v>
      </c>
      <c r="H208" s="63">
        <v>2031.2</v>
      </c>
      <c r="I208" s="3"/>
      <c r="J208" s="235"/>
    </row>
    <row r="209" spans="1:12" ht="25.5" customHeight="1">
      <c r="A209" s="5" t="s">
        <v>472</v>
      </c>
      <c r="B209" s="87" t="s">
        <v>37</v>
      </c>
      <c r="C209" s="135" t="s">
        <v>10</v>
      </c>
      <c r="D209" s="135" t="s">
        <v>13</v>
      </c>
      <c r="E209" s="87" t="s">
        <v>471</v>
      </c>
      <c r="F209" s="87"/>
      <c r="G209" s="23">
        <f>G210+G213</f>
        <v>13355.9</v>
      </c>
      <c r="H209" s="23">
        <f>H210+H213</f>
        <v>12855.7</v>
      </c>
      <c r="I209" s="3"/>
      <c r="J209" s="235"/>
    </row>
    <row r="210" spans="1:12" ht="26.25" customHeight="1">
      <c r="A210" s="117" t="s">
        <v>360</v>
      </c>
      <c r="B210" s="87" t="s">
        <v>37</v>
      </c>
      <c r="C210" s="135" t="s">
        <v>10</v>
      </c>
      <c r="D210" s="135" t="s">
        <v>13</v>
      </c>
      <c r="E210" s="87" t="s">
        <v>471</v>
      </c>
      <c r="F210" s="87" t="s">
        <v>168</v>
      </c>
      <c r="G210" s="23">
        <f t="shared" ref="G210:H211" si="39">G211</f>
        <v>11615.9</v>
      </c>
      <c r="H210" s="23">
        <f t="shared" si="39"/>
        <v>11462.5</v>
      </c>
      <c r="I210" s="3"/>
      <c r="J210" s="235"/>
    </row>
    <row r="211" spans="1:12" ht="26.25" customHeight="1">
      <c r="A211" s="117" t="s">
        <v>361</v>
      </c>
      <c r="B211" s="87" t="s">
        <v>37</v>
      </c>
      <c r="C211" s="135" t="s">
        <v>10</v>
      </c>
      <c r="D211" s="135" t="s">
        <v>13</v>
      </c>
      <c r="E211" s="87" t="s">
        <v>471</v>
      </c>
      <c r="F211" s="87" t="s">
        <v>169</v>
      </c>
      <c r="G211" s="23">
        <f t="shared" si="39"/>
        <v>11615.9</v>
      </c>
      <c r="H211" s="23">
        <f t="shared" si="39"/>
        <v>11462.5</v>
      </c>
      <c r="I211" s="3"/>
      <c r="J211" s="235"/>
    </row>
    <row r="212" spans="1:12" ht="24.75" customHeight="1">
      <c r="A212" s="119" t="s">
        <v>355</v>
      </c>
      <c r="B212" s="88" t="s">
        <v>37</v>
      </c>
      <c r="C212" s="128" t="s">
        <v>10</v>
      </c>
      <c r="D212" s="128" t="s">
        <v>13</v>
      </c>
      <c r="E212" s="88" t="s">
        <v>471</v>
      </c>
      <c r="F212" s="88" t="s">
        <v>86</v>
      </c>
      <c r="G212" s="63">
        <v>11615.9</v>
      </c>
      <c r="H212" s="63">
        <v>11462.5</v>
      </c>
      <c r="I212" s="3"/>
      <c r="J212" s="235"/>
    </row>
    <row r="213" spans="1:12" ht="13.5" customHeight="1">
      <c r="A213" s="5" t="s">
        <v>158</v>
      </c>
      <c r="B213" s="87" t="s">
        <v>37</v>
      </c>
      <c r="C213" s="135" t="s">
        <v>10</v>
      </c>
      <c r="D213" s="135" t="s">
        <v>13</v>
      </c>
      <c r="E213" s="87" t="s">
        <v>471</v>
      </c>
      <c r="F213" s="87" t="s">
        <v>156</v>
      </c>
      <c r="G213" s="23">
        <f t="shared" ref="G213:H214" si="40">G214</f>
        <v>1740</v>
      </c>
      <c r="H213" s="23">
        <f t="shared" si="40"/>
        <v>1393.2</v>
      </c>
      <c r="I213" s="3"/>
      <c r="J213" s="235"/>
    </row>
    <row r="214" spans="1:12">
      <c r="A214" s="5" t="s">
        <v>475</v>
      </c>
      <c r="B214" s="87" t="s">
        <v>37</v>
      </c>
      <c r="C214" s="135" t="s">
        <v>10</v>
      </c>
      <c r="D214" s="135" t="s">
        <v>13</v>
      </c>
      <c r="E214" s="87" t="s">
        <v>471</v>
      </c>
      <c r="F214" s="87" t="s">
        <v>473</v>
      </c>
      <c r="G214" s="23">
        <f t="shared" si="40"/>
        <v>1740</v>
      </c>
      <c r="H214" s="23">
        <f t="shared" si="40"/>
        <v>1393.2</v>
      </c>
      <c r="I214" s="3"/>
      <c r="J214" s="235"/>
    </row>
    <row r="215" spans="1:12" ht="24">
      <c r="A215" s="119" t="s">
        <v>476</v>
      </c>
      <c r="B215" s="88" t="s">
        <v>37</v>
      </c>
      <c r="C215" s="128" t="s">
        <v>10</v>
      </c>
      <c r="D215" s="128" t="s">
        <v>13</v>
      </c>
      <c r="E215" s="88" t="s">
        <v>471</v>
      </c>
      <c r="F215" s="88" t="s">
        <v>474</v>
      </c>
      <c r="G215" s="63">
        <v>1740</v>
      </c>
      <c r="H215" s="63">
        <v>1393.2</v>
      </c>
      <c r="I215" s="3"/>
      <c r="J215" s="235"/>
      <c r="K215" s="235"/>
      <c r="L215" s="235"/>
    </row>
    <row r="216" spans="1:12" ht="36">
      <c r="A216" s="5" t="s">
        <v>555</v>
      </c>
      <c r="B216" s="87" t="s">
        <v>37</v>
      </c>
      <c r="C216" s="135" t="s">
        <v>10</v>
      </c>
      <c r="D216" s="135" t="s">
        <v>13</v>
      </c>
      <c r="E216" s="87" t="s">
        <v>554</v>
      </c>
      <c r="F216" s="87"/>
      <c r="G216" s="23">
        <f t="shared" ref="G216:H216" si="41">G217+G220</f>
        <v>49300.1</v>
      </c>
      <c r="H216" s="23">
        <f t="shared" si="41"/>
        <v>28278</v>
      </c>
      <c r="I216" s="3"/>
      <c r="J216" s="235"/>
    </row>
    <row r="217" spans="1:12" ht="36">
      <c r="A217" s="117" t="s">
        <v>360</v>
      </c>
      <c r="B217" s="87" t="s">
        <v>37</v>
      </c>
      <c r="C217" s="135" t="s">
        <v>10</v>
      </c>
      <c r="D217" s="135" t="s">
        <v>13</v>
      </c>
      <c r="E217" s="87" t="s">
        <v>554</v>
      </c>
      <c r="F217" s="87" t="s">
        <v>168</v>
      </c>
      <c r="G217" s="23">
        <f t="shared" ref="G217:H218" si="42">G218</f>
        <v>29662.799999999999</v>
      </c>
      <c r="H217" s="23">
        <f t="shared" si="42"/>
        <v>28278</v>
      </c>
      <c r="I217" s="3"/>
      <c r="J217" s="235"/>
    </row>
    <row r="218" spans="1:12" ht="48">
      <c r="A218" s="117" t="s">
        <v>361</v>
      </c>
      <c r="B218" s="87" t="s">
        <v>37</v>
      </c>
      <c r="C218" s="135" t="s">
        <v>10</v>
      </c>
      <c r="D218" s="135" t="s">
        <v>13</v>
      </c>
      <c r="E218" s="87" t="s">
        <v>554</v>
      </c>
      <c r="F218" s="87" t="s">
        <v>169</v>
      </c>
      <c r="G218" s="23">
        <f t="shared" si="42"/>
        <v>29662.799999999999</v>
      </c>
      <c r="H218" s="23">
        <f t="shared" si="42"/>
        <v>28278</v>
      </c>
      <c r="I218" s="3"/>
      <c r="J218" s="235"/>
    </row>
    <row r="219" spans="1:12" ht="24.75" customHeight="1">
      <c r="A219" s="119" t="s">
        <v>355</v>
      </c>
      <c r="B219" s="88" t="s">
        <v>37</v>
      </c>
      <c r="C219" s="128" t="s">
        <v>10</v>
      </c>
      <c r="D219" s="128" t="s">
        <v>13</v>
      </c>
      <c r="E219" s="88" t="s">
        <v>554</v>
      </c>
      <c r="F219" s="88" t="s">
        <v>86</v>
      </c>
      <c r="G219" s="63">
        <v>29662.799999999999</v>
      </c>
      <c r="H219" s="63">
        <v>28278</v>
      </c>
      <c r="I219" s="3"/>
      <c r="J219" s="235"/>
    </row>
    <row r="220" spans="1:12" hidden="1">
      <c r="A220" s="5" t="s">
        <v>158</v>
      </c>
      <c r="B220" s="87" t="s">
        <v>37</v>
      </c>
      <c r="C220" s="135" t="s">
        <v>10</v>
      </c>
      <c r="D220" s="135" t="s">
        <v>13</v>
      </c>
      <c r="E220" s="87" t="s">
        <v>554</v>
      </c>
      <c r="F220" s="87" t="s">
        <v>156</v>
      </c>
      <c r="G220" s="23">
        <f t="shared" ref="G220:H221" si="43">G221</f>
        <v>19637.3</v>
      </c>
      <c r="H220" s="23">
        <f t="shared" si="43"/>
        <v>0</v>
      </c>
      <c r="I220" s="3"/>
      <c r="J220" s="235"/>
    </row>
    <row r="221" spans="1:12" hidden="1">
      <c r="A221" s="5" t="s">
        <v>475</v>
      </c>
      <c r="B221" s="87" t="s">
        <v>37</v>
      </c>
      <c r="C221" s="135" t="s">
        <v>10</v>
      </c>
      <c r="D221" s="135" t="s">
        <v>13</v>
      </c>
      <c r="E221" s="87" t="s">
        <v>554</v>
      </c>
      <c r="F221" s="87" t="s">
        <v>473</v>
      </c>
      <c r="G221" s="23">
        <f t="shared" si="43"/>
        <v>19637.3</v>
      </c>
      <c r="H221" s="23">
        <f t="shared" si="43"/>
        <v>0</v>
      </c>
      <c r="I221" s="3"/>
      <c r="J221" s="235"/>
    </row>
    <row r="222" spans="1:12" ht="24" hidden="1">
      <c r="A222" s="119" t="s">
        <v>476</v>
      </c>
      <c r="B222" s="88" t="s">
        <v>37</v>
      </c>
      <c r="C222" s="128" t="s">
        <v>10</v>
      </c>
      <c r="D222" s="128" t="s">
        <v>13</v>
      </c>
      <c r="E222" s="88" t="s">
        <v>554</v>
      </c>
      <c r="F222" s="88" t="s">
        <v>474</v>
      </c>
      <c r="G222" s="63">
        <v>19637.3</v>
      </c>
      <c r="H222" s="63">
        <v>0</v>
      </c>
      <c r="I222" s="3"/>
      <c r="J222" s="235"/>
    </row>
    <row r="223" spans="1:12" ht="36">
      <c r="A223" s="5" t="s">
        <v>426</v>
      </c>
      <c r="B223" s="87" t="s">
        <v>37</v>
      </c>
      <c r="C223" s="135" t="s">
        <v>10</v>
      </c>
      <c r="D223" s="135" t="s">
        <v>13</v>
      </c>
      <c r="E223" s="87" t="s">
        <v>424</v>
      </c>
      <c r="F223" s="87"/>
      <c r="G223" s="23">
        <f t="shared" ref="G223:H225" si="44">G224</f>
        <v>2635.6</v>
      </c>
      <c r="H223" s="23">
        <f t="shared" si="44"/>
        <v>1695.5</v>
      </c>
      <c r="I223" s="3"/>
      <c r="J223" s="235"/>
    </row>
    <row r="224" spans="1:12" ht="24">
      <c r="A224" s="117" t="s">
        <v>377</v>
      </c>
      <c r="B224" s="87" t="s">
        <v>37</v>
      </c>
      <c r="C224" s="135" t="s">
        <v>10</v>
      </c>
      <c r="D224" s="135" t="s">
        <v>13</v>
      </c>
      <c r="E224" s="87" t="s">
        <v>424</v>
      </c>
      <c r="F224" s="87" t="s">
        <v>168</v>
      </c>
      <c r="G224" s="23">
        <f t="shared" si="44"/>
        <v>2635.6</v>
      </c>
      <c r="H224" s="23">
        <f t="shared" si="44"/>
        <v>1695.5</v>
      </c>
      <c r="I224" s="3"/>
      <c r="J224" s="235"/>
    </row>
    <row r="225" spans="1:10" ht="24">
      <c r="A225" s="117" t="s">
        <v>378</v>
      </c>
      <c r="B225" s="87" t="s">
        <v>37</v>
      </c>
      <c r="C225" s="135" t="s">
        <v>10</v>
      </c>
      <c r="D225" s="135" t="s">
        <v>13</v>
      </c>
      <c r="E225" s="87" t="s">
        <v>424</v>
      </c>
      <c r="F225" s="87" t="s">
        <v>169</v>
      </c>
      <c r="G225" s="23">
        <f t="shared" si="44"/>
        <v>2635.6</v>
      </c>
      <c r="H225" s="23">
        <f t="shared" si="44"/>
        <v>1695.5</v>
      </c>
      <c r="I225" s="3"/>
      <c r="J225" s="235"/>
    </row>
    <row r="226" spans="1:10" ht="24">
      <c r="A226" s="119" t="s">
        <v>381</v>
      </c>
      <c r="B226" s="88" t="s">
        <v>37</v>
      </c>
      <c r="C226" s="128" t="s">
        <v>10</v>
      </c>
      <c r="D226" s="128" t="s">
        <v>13</v>
      </c>
      <c r="E226" s="88" t="s">
        <v>424</v>
      </c>
      <c r="F226" s="88" t="s">
        <v>86</v>
      </c>
      <c r="G226" s="63">
        <v>2635.6</v>
      </c>
      <c r="H226" s="63">
        <v>1695.5</v>
      </c>
      <c r="I226" s="3"/>
      <c r="J226" s="235"/>
    </row>
    <row r="227" spans="1:10" ht="36">
      <c r="A227" s="5" t="s">
        <v>427</v>
      </c>
      <c r="B227" s="87" t="s">
        <v>37</v>
      </c>
      <c r="C227" s="135" t="s">
        <v>10</v>
      </c>
      <c r="D227" s="135" t="s">
        <v>13</v>
      </c>
      <c r="E227" s="87" t="s">
        <v>425</v>
      </c>
      <c r="F227" s="87"/>
      <c r="G227" s="23">
        <f t="shared" ref="G227:H229" si="45">G228</f>
        <v>470</v>
      </c>
      <c r="H227" s="23">
        <f t="shared" si="45"/>
        <v>337.1</v>
      </c>
      <c r="I227" s="3"/>
      <c r="J227" s="235"/>
    </row>
    <row r="228" spans="1:10" ht="24">
      <c r="A228" s="117" t="s">
        <v>377</v>
      </c>
      <c r="B228" s="87" t="s">
        <v>37</v>
      </c>
      <c r="C228" s="135" t="s">
        <v>10</v>
      </c>
      <c r="D228" s="135" t="s">
        <v>13</v>
      </c>
      <c r="E228" s="87" t="s">
        <v>425</v>
      </c>
      <c r="F228" s="87" t="s">
        <v>168</v>
      </c>
      <c r="G228" s="23">
        <f t="shared" si="45"/>
        <v>470</v>
      </c>
      <c r="H228" s="23">
        <f t="shared" si="45"/>
        <v>337.1</v>
      </c>
      <c r="I228" s="3"/>
      <c r="J228" s="235"/>
    </row>
    <row r="229" spans="1:10" ht="24">
      <c r="A229" s="117" t="s">
        <v>378</v>
      </c>
      <c r="B229" s="87" t="s">
        <v>37</v>
      </c>
      <c r="C229" s="135" t="s">
        <v>10</v>
      </c>
      <c r="D229" s="135" t="s">
        <v>13</v>
      </c>
      <c r="E229" s="87" t="s">
        <v>425</v>
      </c>
      <c r="F229" s="87" t="s">
        <v>169</v>
      </c>
      <c r="G229" s="23">
        <f t="shared" si="45"/>
        <v>470</v>
      </c>
      <c r="H229" s="23">
        <f t="shared" si="45"/>
        <v>337.1</v>
      </c>
      <c r="I229" s="3"/>
      <c r="J229" s="235"/>
    </row>
    <row r="230" spans="1:10" ht="24">
      <c r="A230" s="119" t="s">
        <v>381</v>
      </c>
      <c r="B230" s="88" t="s">
        <v>37</v>
      </c>
      <c r="C230" s="128" t="s">
        <v>10</v>
      </c>
      <c r="D230" s="128" t="s">
        <v>13</v>
      </c>
      <c r="E230" s="88" t="s">
        <v>425</v>
      </c>
      <c r="F230" s="88" t="s">
        <v>86</v>
      </c>
      <c r="G230" s="63">
        <v>470</v>
      </c>
      <c r="H230" s="63">
        <v>337.1</v>
      </c>
      <c r="I230" s="3"/>
      <c r="J230" s="235"/>
    </row>
    <row r="231" spans="1:10" ht="36">
      <c r="A231" s="5" t="s">
        <v>517</v>
      </c>
      <c r="B231" s="87" t="s">
        <v>37</v>
      </c>
      <c r="C231" s="135" t="s">
        <v>10</v>
      </c>
      <c r="D231" s="135" t="s">
        <v>13</v>
      </c>
      <c r="E231" s="87" t="s">
        <v>516</v>
      </c>
      <c r="F231" s="87"/>
      <c r="G231" s="23">
        <f t="shared" ref="G231:H233" si="46">G232</f>
        <v>950</v>
      </c>
      <c r="H231" s="23">
        <f t="shared" si="46"/>
        <v>670.6</v>
      </c>
      <c r="I231" s="3"/>
      <c r="J231" s="235"/>
    </row>
    <row r="232" spans="1:10" ht="24">
      <c r="A232" s="117" t="s">
        <v>377</v>
      </c>
      <c r="B232" s="87" t="s">
        <v>37</v>
      </c>
      <c r="C232" s="135" t="s">
        <v>10</v>
      </c>
      <c r="D232" s="135" t="s">
        <v>13</v>
      </c>
      <c r="E232" s="87" t="s">
        <v>516</v>
      </c>
      <c r="F232" s="87" t="s">
        <v>168</v>
      </c>
      <c r="G232" s="23">
        <f t="shared" si="46"/>
        <v>950</v>
      </c>
      <c r="H232" s="23">
        <f t="shared" si="46"/>
        <v>670.6</v>
      </c>
      <c r="I232" s="3"/>
      <c r="J232" s="235"/>
    </row>
    <row r="233" spans="1:10" ht="24">
      <c r="A233" s="117" t="s">
        <v>378</v>
      </c>
      <c r="B233" s="87" t="s">
        <v>37</v>
      </c>
      <c r="C233" s="135" t="s">
        <v>10</v>
      </c>
      <c r="D233" s="135" t="s">
        <v>13</v>
      </c>
      <c r="E233" s="87" t="s">
        <v>516</v>
      </c>
      <c r="F233" s="87" t="s">
        <v>169</v>
      </c>
      <c r="G233" s="23">
        <f t="shared" si="46"/>
        <v>950</v>
      </c>
      <c r="H233" s="23">
        <f t="shared" si="46"/>
        <v>670.6</v>
      </c>
      <c r="I233" s="3"/>
      <c r="J233" s="235"/>
    </row>
    <row r="234" spans="1:10" ht="24">
      <c r="A234" s="119" t="s">
        <v>381</v>
      </c>
      <c r="B234" s="88" t="s">
        <v>37</v>
      </c>
      <c r="C234" s="128" t="s">
        <v>10</v>
      </c>
      <c r="D234" s="128" t="s">
        <v>13</v>
      </c>
      <c r="E234" s="88" t="s">
        <v>516</v>
      </c>
      <c r="F234" s="88" t="s">
        <v>86</v>
      </c>
      <c r="G234" s="63">
        <v>950</v>
      </c>
      <c r="H234" s="63">
        <v>670.6</v>
      </c>
      <c r="I234" s="3"/>
      <c r="J234" s="235"/>
    </row>
    <row r="235" spans="1:10" ht="24">
      <c r="A235" s="5" t="s">
        <v>428</v>
      </c>
      <c r="B235" s="87" t="s">
        <v>37</v>
      </c>
      <c r="C235" s="135" t="s">
        <v>10</v>
      </c>
      <c r="D235" s="135" t="s">
        <v>13</v>
      </c>
      <c r="E235" s="87" t="s">
        <v>429</v>
      </c>
      <c r="F235" s="138"/>
      <c r="G235" s="32">
        <f t="shared" ref="G235:H237" si="47">G236</f>
        <v>4171.3999999999996</v>
      </c>
      <c r="H235" s="32">
        <f t="shared" si="47"/>
        <v>542.9</v>
      </c>
      <c r="I235" s="3"/>
      <c r="J235" s="235"/>
    </row>
    <row r="236" spans="1:10" ht="24">
      <c r="A236" s="117" t="s">
        <v>377</v>
      </c>
      <c r="B236" s="87" t="s">
        <v>37</v>
      </c>
      <c r="C236" s="135" t="s">
        <v>10</v>
      </c>
      <c r="D236" s="135" t="s">
        <v>13</v>
      </c>
      <c r="E236" s="87" t="s">
        <v>429</v>
      </c>
      <c r="F236" s="87" t="s">
        <v>168</v>
      </c>
      <c r="G236" s="32">
        <f t="shared" si="47"/>
        <v>4171.3999999999996</v>
      </c>
      <c r="H236" s="32">
        <f t="shared" si="47"/>
        <v>542.9</v>
      </c>
      <c r="I236" s="3"/>
      <c r="J236" s="235"/>
    </row>
    <row r="237" spans="1:10" ht="24">
      <c r="A237" s="117" t="s">
        <v>378</v>
      </c>
      <c r="B237" s="87" t="s">
        <v>37</v>
      </c>
      <c r="C237" s="135" t="s">
        <v>10</v>
      </c>
      <c r="D237" s="135" t="s">
        <v>13</v>
      </c>
      <c r="E237" s="87" t="s">
        <v>429</v>
      </c>
      <c r="F237" s="87" t="s">
        <v>169</v>
      </c>
      <c r="G237" s="32">
        <f t="shared" si="47"/>
        <v>4171.3999999999996</v>
      </c>
      <c r="H237" s="32">
        <f t="shared" si="47"/>
        <v>542.9</v>
      </c>
      <c r="I237" s="3"/>
      <c r="J237" s="235"/>
    </row>
    <row r="238" spans="1:10" ht="24">
      <c r="A238" s="119" t="s">
        <v>381</v>
      </c>
      <c r="B238" s="88" t="s">
        <v>37</v>
      </c>
      <c r="C238" s="128" t="s">
        <v>10</v>
      </c>
      <c r="D238" s="128" t="s">
        <v>13</v>
      </c>
      <c r="E238" s="88" t="s">
        <v>429</v>
      </c>
      <c r="F238" s="88" t="s">
        <v>86</v>
      </c>
      <c r="G238" s="63">
        <v>4171.3999999999996</v>
      </c>
      <c r="H238" s="63">
        <v>542.9</v>
      </c>
      <c r="I238" s="3"/>
      <c r="J238" s="235"/>
    </row>
    <row r="239" spans="1:10" ht="36">
      <c r="A239" s="18" t="s">
        <v>431</v>
      </c>
      <c r="B239" s="138" t="s">
        <v>37</v>
      </c>
      <c r="C239" s="139" t="s">
        <v>10</v>
      </c>
      <c r="D239" s="139" t="s">
        <v>13</v>
      </c>
      <c r="E239" s="138" t="s">
        <v>430</v>
      </c>
      <c r="F239" s="138"/>
      <c r="G239" s="32">
        <f t="shared" ref="G239:H241" si="48">G240</f>
        <v>6824.6</v>
      </c>
      <c r="H239" s="32">
        <f t="shared" si="48"/>
        <v>6824.6</v>
      </c>
      <c r="I239" s="3"/>
      <c r="J239" s="235"/>
    </row>
    <row r="240" spans="1:10" ht="24">
      <c r="A240" s="117" t="s">
        <v>377</v>
      </c>
      <c r="B240" s="138" t="s">
        <v>37</v>
      </c>
      <c r="C240" s="139" t="s">
        <v>10</v>
      </c>
      <c r="D240" s="139" t="s">
        <v>13</v>
      </c>
      <c r="E240" s="138" t="s">
        <v>430</v>
      </c>
      <c r="F240" s="138" t="s">
        <v>168</v>
      </c>
      <c r="G240" s="32">
        <f t="shared" si="48"/>
        <v>6824.6</v>
      </c>
      <c r="H240" s="32">
        <f t="shared" si="48"/>
        <v>6824.6</v>
      </c>
      <c r="I240" s="3"/>
      <c r="J240" s="235"/>
    </row>
    <row r="241" spans="1:10" ht="24">
      <c r="A241" s="117" t="s">
        <v>378</v>
      </c>
      <c r="B241" s="138" t="s">
        <v>37</v>
      </c>
      <c r="C241" s="139" t="s">
        <v>10</v>
      </c>
      <c r="D241" s="139" t="s">
        <v>13</v>
      </c>
      <c r="E241" s="138" t="s">
        <v>430</v>
      </c>
      <c r="F241" s="138" t="s">
        <v>169</v>
      </c>
      <c r="G241" s="32">
        <f t="shared" si="48"/>
        <v>6824.6</v>
      </c>
      <c r="H241" s="32">
        <f t="shared" si="48"/>
        <v>6824.6</v>
      </c>
      <c r="I241" s="3"/>
      <c r="J241" s="235"/>
    </row>
    <row r="242" spans="1:10" ht="24">
      <c r="A242" s="119" t="s">
        <v>381</v>
      </c>
      <c r="B242" s="88" t="s">
        <v>37</v>
      </c>
      <c r="C242" s="128" t="s">
        <v>10</v>
      </c>
      <c r="D242" s="128" t="s">
        <v>13</v>
      </c>
      <c r="E242" s="88" t="s">
        <v>430</v>
      </c>
      <c r="F242" s="88" t="s">
        <v>86</v>
      </c>
      <c r="G242" s="63">
        <v>6824.6</v>
      </c>
      <c r="H242" s="63">
        <v>6824.6</v>
      </c>
      <c r="I242" s="3"/>
      <c r="J242" s="235"/>
    </row>
    <row r="243" spans="1:10">
      <c r="A243" s="5" t="s">
        <v>28</v>
      </c>
      <c r="B243" s="87" t="s">
        <v>37</v>
      </c>
      <c r="C243" s="134" t="s">
        <v>10</v>
      </c>
      <c r="D243" s="134" t="s">
        <v>27</v>
      </c>
      <c r="E243" s="87" t="s">
        <v>7</v>
      </c>
      <c r="F243" s="87" t="s">
        <v>7</v>
      </c>
      <c r="G243" s="23">
        <f>G244</f>
        <v>4087.7</v>
      </c>
      <c r="H243" s="23">
        <f>H244</f>
        <v>2797.7</v>
      </c>
      <c r="I243" s="3"/>
      <c r="J243" s="235"/>
    </row>
    <row r="244" spans="1:10">
      <c r="A244" s="5" t="s">
        <v>143</v>
      </c>
      <c r="B244" s="87" t="s">
        <v>37</v>
      </c>
      <c r="C244" s="135" t="s">
        <v>10</v>
      </c>
      <c r="D244" s="135" t="s">
        <v>27</v>
      </c>
      <c r="E244" s="87" t="s">
        <v>142</v>
      </c>
      <c r="F244" s="87"/>
      <c r="G244" s="23">
        <f>G253+G256+G263+G245+G250</f>
        <v>4087.7</v>
      </c>
      <c r="H244" s="23">
        <f>H253+H256+H263+H245+H250</f>
        <v>2797.7</v>
      </c>
      <c r="I244" s="3"/>
      <c r="J244" s="235"/>
    </row>
    <row r="245" spans="1:10" ht="24">
      <c r="A245" s="5" t="s">
        <v>522</v>
      </c>
      <c r="B245" s="87" t="s">
        <v>37</v>
      </c>
      <c r="C245" s="135" t="s">
        <v>10</v>
      </c>
      <c r="D245" s="135" t="s">
        <v>27</v>
      </c>
      <c r="E245" s="87" t="s">
        <v>521</v>
      </c>
      <c r="F245" s="87"/>
      <c r="G245" s="23">
        <f t="shared" ref="G245:H247" si="49">G246</f>
        <v>2.7</v>
      </c>
      <c r="H245" s="23">
        <f t="shared" si="49"/>
        <v>2.7</v>
      </c>
      <c r="I245" s="3"/>
      <c r="J245" s="235"/>
    </row>
    <row r="246" spans="1:10" ht="17.25" customHeight="1">
      <c r="A246" s="117" t="s">
        <v>377</v>
      </c>
      <c r="B246" s="87" t="s">
        <v>37</v>
      </c>
      <c r="C246" s="135" t="s">
        <v>10</v>
      </c>
      <c r="D246" s="135" t="s">
        <v>27</v>
      </c>
      <c r="E246" s="87" t="s">
        <v>521</v>
      </c>
      <c r="F246" s="87" t="s">
        <v>168</v>
      </c>
      <c r="G246" s="23">
        <f t="shared" si="49"/>
        <v>2.7</v>
      </c>
      <c r="H246" s="23">
        <f t="shared" si="49"/>
        <v>2.7</v>
      </c>
      <c r="I246" s="3"/>
      <c r="J246" s="235"/>
    </row>
    <row r="247" spans="1:10" ht="24" customHeight="1">
      <c r="A247" s="117" t="s">
        <v>378</v>
      </c>
      <c r="B247" s="87" t="s">
        <v>37</v>
      </c>
      <c r="C247" s="135" t="s">
        <v>10</v>
      </c>
      <c r="D247" s="135" t="s">
        <v>27</v>
      </c>
      <c r="E247" s="87" t="s">
        <v>521</v>
      </c>
      <c r="F247" s="87" t="s">
        <v>169</v>
      </c>
      <c r="G247" s="23">
        <f t="shared" si="49"/>
        <v>2.7</v>
      </c>
      <c r="H247" s="23">
        <f t="shared" si="49"/>
        <v>2.7</v>
      </c>
      <c r="I247" s="3"/>
      <c r="J247" s="235"/>
    </row>
    <row r="248" spans="1:10" ht="33" customHeight="1">
      <c r="A248" s="119" t="s">
        <v>381</v>
      </c>
      <c r="B248" s="88" t="s">
        <v>37</v>
      </c>
      <c r="C248" s="128" t="s">
        <v>10</v>
      </c>
      <c r="D248" s="128" t="s">
        <v>27</v>
      </c>
      <c r="E248" s="88" t="s">
        <v>521</v>
      </c>
      <c r="F248" s="88" t="s">
        <v>86</v>
      </c>
      <c r="G248" s="63">
        <v>2.7</v>
      </c>
      <c r="H248" s="63">
        <v>2.7</v>
      </c>
      <c r="I248" s="3"/>
      <c r="J248" s="235"/>
    </row>
    <row r="249" spans="1:10" ht="18" customHeight="1">
      <c r="A249" s="119" t="s">
        <v>489</v>
      </c>
      <c r="B249" s="88" t="s">
        <v>37</v>
      </c>
      <c r="C249" s="128" t="s">
        <v>10</v>
      </c>
      <c r="D249" s="128" t="s">
        <v>27</v>
      </c>
      <c r="E249" s="88" t="s">
        <v>521</v>
      </c>
      <c r="F249" s="88" t="s">
        <v>86</v>
      </c>
      <c r="G249" s="63">
        <v>2.7</v>
      </c>
      <c r="H249" s="63">
        <v>2.7</v>
      </c>
      <c r="I249" s="3"/>
      <c r="J249" s="235"/>
    </row>
    <row r="250" spans="1:10" ht="24">
      <c r="A250" s="257" t="s">
        <v>597</v>
      </c>
      <c r="B250" s="87" t="s">
        <v>37</v>
      </c>
      <c r="C250" s="134" t="s">
        <v>10</v>
      </c>
      <c r="D250" s="134" t="s">
        <v>27</v>
      </c>
      <c r="E250" s="87" t="s">
        <v>596</v>
      </c>
      <c r="F250" s="87"/>
      <c r="G250" s="30">
        <f>G251</f>
        <v>50</v>
      </c>
      <c r="H250" s="30">
        <f>H251</f>
        <v>50</v>
      </c>
      <c r="I250" s="3"/>
      <c r="J250" s="235"/>
    </row>
    <row r="251" spans="1:10" ht="18" customHeight="1">
      <c r="A251" s="117" t="s">
        <v>170</v>
      </c>
      <c r="B251" s="87" t="s">
        <v>37</v>
      </c>
      <c r="C251" s="134" t="s">
        <v>10</v>
      </c>
      <c r="D251" s="134" t="s">
        <v>27</v>
      </c>
      <c r="E251" s="87" t="s">
        <v>596</v>
      </c>
      <c r="F251" s="87" t="s">
        <v>171</v>
      </c>
      <c r="G251" s="30">
        <f>G252</f>
        <v>50</v>
      </c>
      <c r="H251" s="30">
        <f>H252</f>
        <v>50</v>
      </c>
      <c r="I251" s="3"/>
      <c r="J251" s="235"/>
    </row>
    <row r="252" spans="1:10" ht="30.75" customHeight="1">
      <c r="A252" s="24" t="s">
        <v>149</v>
      </c>
      <c r="B252" s="88" t="s">
        <v>37</v>
      </c>
      <c r="C252" s="128" t="s">
        <v>10</v>
      </c>
      <c r="D252" s="128" t="s">
        <v>27</v>
      </c>
      <c r="E252" s="88" t="s">
        <v>596</v>
      </c>
      <c r="F252" s="88" t="s">
        <v>91</v>
      </c>
      <c r="G252" s="63">
        <v>50</v>
      </c>
      <c r="H252" s="63">
        <v>50</v>
      </c>
      <c r="I252" s="3"/>
      <c r="J252" s="235"/>
    </row>
    <row r="253" spans="1:10" ht="36">
      <c r="A253" s="6" t="s">
        <v>410</v>
      </c>
      <c r="B253" s="87" t="s">
        <v>37</v>
      </c>
      <c r="C253" s="134" t="s">
        <v>10</v>
      </c>
      <c r="D253" s="134" t="s">
        <v>27</v>
      </c>
      <c r="E253" s="87" t="s">
        <v>401</v>
      </c>
      <c r="F253" s="87" t="s">
        <v>7</v>
      </c>
      <c r="G253" s="30">
        <f t="shared" ref="G253:H254" si="50">G254</f>
        <v>2608.1</v>
      </c>
      <c r="H253" s="30">
        <f t="shared" si="50"/>
        <v>1368.1</v>
      </c>
      <c r="I253" s="3"/>
      <c r="J253" s="235"/>
    </row>
    <row r="254" spans="1:10">
      <c r="A254" s="105" t="s">
        <v>170</v>
      </c>
      <c r="B254" s="87" t="s">
        <v>37</v>
      </c>
      <c r="C254" s="134" t="s">
        <v>10</v>
      </c>
      <c r="D254" s="134" t="s">
        <v>27</v>
      </c>
      <c r="E254" s="87" t="s">
        <v>401</v>
      </c>
      <c r="F254" s="87" t="s">
        <v>171</v>
      </c>
      <c r="G254" s="30">
        <f t="shared" si="50"/>
        <v>2608.1</v>
      </c>
      <c r="H254" s="30">
        <f t="shared" si="50"/>
        <v>1368.1</v>
      </c>
      <c r="I254" s="3"/>
      <c r="J254" s="235"/>
    </row>
    <row r="255" spans="1:10" ht="24">
      <c r="A255" s="24" t="s">
        <v>149</v>
      </c>
      <c r="B255" s="88" t="s">
        <v>37</v>
      </c>
      <c r="C255" s="128" t="s">
        <v>10</v>
      </c>
      <c r="D255" s="128" t="s">
        <v>27</v>
      </c>
      <c r="E255" s="88" t="s">
        <v>401</v>
      </c>
      <c r="F255" s="88" t="s">
        <v>91</v>
      </c>
      <c r="G255" s="63">
        <v>2608.1</v>
      </c>
      <c r="H255" s="63">
        <v>1368.1</v>
      </c>
      <c r="I255" s="3"/>
      <c r="J255" s="235"/>
    </row>
    <row r="256" spans="1:10" ht="48">
      <c r="A256" s="47" t="s">
        <v>411</v>
      </c>
      <c r="B256" s="87" t="s">
        <v>37</v>
      </c>
      <c r="C256" s="134" t="s">
        <v>10</v>
      </c>
      <c r="D256" s="134" t="s">
        <v>27</v>
      </c>
      <c r="E256" s="87" t="s">
        <v>402</v>
      </c>
      <c r="F256" s="87"/>
      <c r="G256" s="30">
        <f>G257+G260</f>
        <v>56.9</v>
      </c>
      <c r="H256" s="30">
        <f>H257+H260</f>
        <v>56.9</v>
      </c>
      <c r="I256" s="3"/>
      <c r="J256" s="235"/>
    </row>
    <row r="257" spans="1:10" ht="48">
      <c r="A257" s="68" t="s">
        <v>394</v>
      </c>
      <c r="B257" s="87" t="s">
        <v>37</v>
      </c>
      <c r="C257" s="134" t="s">
        <v>10</v>
      </c>
      <c r="D257" s="134" t="s">
        <v>27</v>
      </c>
      <c r="E257" s="87" t="s">
        <v>402</v>
      </c>
      <c r="F257" s="87" t="s">
        <v>166</v>
      </c>
      <c r="G257" s="30">
        <f t="shared" ref="G257:H258" si="51">G258</f>
        <v>53.9</v>
      </c>
      <c r="H257" s="30">
        <f t="shared" si="51"/>
        <v>53.9</v>
      </c>
      <c r="I257" s="3"/>
      <c r="J257" s="235"/>
    </row>
    <row r="258" spans="1:10" ht="24">
      <c r="A258" s="47" t="s">
        <v>167</v>
      </c>
      <c r="B258" s="87" t="s">
        <v>37</v>
      </c>
      <c r="C258" s="134" t="s">
        <v>10</v>
      </c>
      <c r="D258" s="134" t="s">
        <v>27</v>
      </c>
      <c r="E258" s="87" t="s">
        <v>402</v>
      </c>
      <c r="F258" s="87" t="s">
        <v>165</v>
      </c>
      <c r="G258" s="30">
        <f t="shared" si="51"/>
        <v>53.9</v>
      </c>
      <c r="H258" s="30">
        <f t="shared" si="51"/>
        <v>53.9</v>
      </c>
      <c r="I258" s="3"/>
      <c r="J258" s="235"/>
    </row>
    <row r="259" spans="1:10" ht="24">
      <c r="A259" s="121" t="s">
        <v>388</v>
      </c>
      <c r="B259" s="88" t="s">
        <v>37</v>
      </c>
      <c r="C259" s="128" t="s">
        <v>10</v>
      </c>
      <c r="D259" s="128" t="s">
        <v>27</v>
      </c>
      <c r="E259" s="88" t="s">
        <v>402</v>
      </c>
      <c r="F259" s="88" t="s">
        <v>87</v>
      </c>
      <c r="G259" s="63">
        <f>56.9-G262</f>
        <v>53.9</v>
      </c>
      <c r="H259" s="63">
        <v>53.9</v>
      </c>
      <c r="I259" s="3"/>
      <c r="J259" s="235"/>
    </row>
    <row r="260" spans="1:10" ht="24">
      <c r="A260" s="117" t="s">
        <v>377</v>
      </c>
      <c r="B260" s="87" t="s">
        <v>37</v>
      </c>
      <c r="C260" s="134" t="s">
        <v>10</v>
      </c>
      <c r="D260" s="134" t="s">
        <v>27</v>
      </c>
      <c r="E260" s="87" t="s">
        <v>402</v>
      </c>
      <c r="F260" s="87" t="s">
        <v>168</v>
      </c>
      <c r="G260" s="30">
        <f t="shared" ref="G260:H261" si="52">G261</f>
        <v>3</v>
      </c>
      <c r="H260" s="30">
        <f t="shared" si="52"/>
        <v>3</v>
      </c>
      <c r="I260" s="3"/>
      <c r="J260" s="235"/>
    </row>
    <row r="261" spans="1:10" ht="24">
      <c r="A261" s="105" t="s">
        <v>378</v>
      </c>
      <c r="B261" s="87" t="s">
        <v>37</v>
      </c>
      <c r="C261" s="134" t="s">
        <v>10</v>
      </c>
      <c r="D261" s="134" t="s">
        <v>27</v>
      </c>
      <c r="E261" s="87" t="s">
        <v>402</v>
      </c>
      <c r="F261" s="138" t="s">
        <v>169</v>
      </c>
      <c r="G261" s="30">
        <f t="shared" si="52"/>
        <v>3</v>
      </c>
      <c r="H261" s="30">
        <f t="shared" si="52"/>
        <v>3</v>
      </c>
      <c r="I261" s="3"/>
      <c r="J261" s="235"/>
    </row>
    <row r="262" spans="1:10" ht="24">
      <c r="A262" s="119" t="s">
        <v>381</v>
      </c>
      <c r="B262" s="88" t="s">
        <v>37</v>
      </c>
      <c r="C262" s="128" t="s">
        <v>10</v>
      </c>
      <c r="D262" s="128" t="s">
        <v>27</v>
      </c>
      <c r="E262" s="88" t="s">
        <v>402</v>
      </c>
      <c r="F262" s="88" t="s">
        <v>86</v>
      </c>
      <c r="G262" s="63">
        <v>3</v>
      </c>
      <c r="H262" s="63">
        <v>3</v>
      </c>
      <c r="I262" s="3"/>
      <c r="J262" s="235"/>
    </row>
    <row r="263" spans="1:10" ht="30" customHeight="1">
      <c r="A263" s="5" t="s">
        <v>478</v>
      </c>
      <c r="B263" s="87" t="s">
        <v>37</v>
      </c>
      <c r="C263" s="134" t="s">
        <v>10</v>
      </c>
      <c r="D263" s="134" t="s">
        <v>27</v>
      </c>
      <c r="E263" s="87" t="s">
        <v>467</v>
      </c>
      <c r="F263" s="87"/>
      <c r="G263" s="30">
        <f>G264+G269+G267</f>
        <v>1370</v>
      </c>
      <c r="H263" s="30">
        <f>H264+H269+H267</f>
        <v>1320</v>
      </c>
      <c r="I263" s="3"/>
      <c r="J263" s="235"/>
    </row>
    <row r="264" spans="1:10" ht="24" customHeight="1">
      <c r="A264" s="117" t="s">
        <v>360</v>
      </c>
      <c r="B264" s="138" t="s">
        <v>37</v>
      </c>
      <c r="C264" s="139" t="s">
        <v>10</v>
      </c>
      <c r="D264" s="139" t="s">
        <v>27</v>
      </c>
      <c r="E264" s="87" t="s">
        <v>467</v>
      </c>
      <c r="F264" s="138" t="s">
        <v>168</v>
      </c>
      <c r="G264" s="32">
        <f t="shared" ref="G264:H265" si="53">G265</f>
        <v>80</v>
      </c>
      <c r="H264" s="32">
        <f t="shared" si="53"/>
        <v>80</v>
      </c>
      <c r="I264" s="3"/>
      <c r="J264" s="235"/>
    </row>
    <row r="265" spans="1:10" ht="24" customHeight="1">
      <c r="A265" s="117" t="s">
        <v>361</v>
      </c>
      <c r="B265" s="138" t="s">
        <v>37</v>
      </c>
      <c r="C265" s="139" t="s">
        <v>10</v>
      </c>
      <c r="D265" s="139" t="s">
        <v>27</v>
      </c>
      <c r="E265" s="87" t="s">
        <v>467</v>
      </c>
      <c r="F265" s="138" t="s">
        <v>169</v>
      </c>
      <c r="G265" s="30">
        <f t="shared" si="53"/>
        <v>80</v>
      </c>
      <c r="H265" s="30">
        <f t="shared" si="53"/>
        <v>80</v>
      </c>
      <c r="I265" s="3"/>
      <c r="J265" s="235"/>
    </row>
    <row r="266" spans="1:10" ht="27.75" customHeight="1">
      <c r="A266" s="119" t="s">
        <v>355</v>
      </c>
      <c r="B266" s="88" t="s">
        <v>37</v>
      </c>
      <c r="C266" s="128" t="s">
        <v>10</v>
      </c>
      <c r="D266" s="128" t="s">
        <v>27</v>
      </c>
      <c r="E266" s="88" t="s">
        <v>467</v>
      </c>
      <c r="F266" s="88" t="s">
        <v>86</v>
      </c>
      <c r="G266" s="63">
        <v>80</v>
      </c>
      <c r="H266" s="63">
        <v>80</v>
      </c>
      <c r="I266" s="3"/>
      <c r="J266" s="235"/>
    </row>
    <row r="267" spans="1:10" ht="14.25" customHeight="1">
      <c r="A267" s="210" t="s">
        <v>420</v>
      </c>
      <c r="B267" s="138" t="s">
        <v>37</v>
      </c>
      <c r="C267" s="139" t="s">
        <v>10</v>
      </c>
      <c r="D267" s="139" t="s">
        <v>27</v>
      </c>
      <c r="E267" s="87" t="s">
        <v>467</v>
      </c>
      <c r="F267" s="138" t="s">
        <v>174</v>
      </c>
      <c r="G267" s="32">
        <f>G268</f>
        <v>80</v>
      </c>
      <c r="H267" s="32">
        <f>H268</f>
        <v>80</v>
      </c>
      <c r="I267" s="3"/>
      <c r="J267" s="235"/>
    </row>
    <row r="268" spans="1:10">
      <c r="A268" s="119" t="s">
        <v>506</v>
      </c>
      <c r="B268" s="88" t="s">
        <v>37</v>
      </c>
      <c r="C268" s="128" t="s">
        <v>10</v>
      </c>
      <c r="D268" s="128" t="s">
        <v>27</v>
      </c>
      <c r="E268" s="88" t="s">
        <v>467</v>
      </c>
      <c r="F268" s="88" t="s">
        <v>135</v>
      </c>
      <c r="G268" s="63">
        <v>80</v>
      </c>
      <c r="H268" s="63">
        <v>80</v>
      </c>
      <c r="I268" s="3"/>
      <c r="J268" s="235"/>
    </row>
    <row r="269" spans="1:10">
      <c r="A269" s="117" t="s">
        <v>170</v>
      </c>
      <c r="B269" s="87" t="s">
        <v>37</v>
      </c>
      <c r="C269" s="134" t="s">
        <v>10</v>
      </c>
      <c r="D269" s="134" t="s">
        <v>27</v>
      </c>
      <c r="E269" s="87" t="s">
        <v>467</v>
      </c>
      <c r="F269" s="87" t="s">
        <v>171</v>
      </c>
      <c r="G269" s="30">
        <f>G270</f>
        <v>1210</v>
      </c>
      <c r="H269" s="30">
        <f>H270</f>
        <v>1160</v>
      </c>
      <c r="I269" s="3"/>
      <c r="J269" s="235"/>
    </row>
    <row r="270" spans="1:10" ht="24">
      <c r="A270" s="24" t="s">
        <v>149</v>
      </c>
      <c r="B270" s="88" t="s">
        <v>37</v>
      </c>
      <c r="C270" s="128" t="s">
        <v>10</v>
      </c>
      <c r="D270" s="128" t="s">
        <v>27</v>
      </c>
      <c r="E270" s="88" t="s">
        <v>467</v>
      </c>
      <c r="F270" s="88" t="s">
        <v>91</v>
      </c>
      <c r="G270" s="63">
        <v>1210</v>
      </c>
      <c r="H270" s="63">
        <v>1160</v>
      </c>
      <c r="I270" s="3"/>
      <c r="J270" s="235"/>
    </row>
    <row r="271" spans="1:10" ht="18.75" customHeight="1">
      <c r="A271" s="39" t="s">
        <v>51</v>
      </c>
      <c r="B271" s="20" t="s">
        <v>37</v>
      </c>
      <c r="C271" s="21" t="s">
        <v>16</v>
      </c>
      <c r="D271" s="21" t="s">
        <v>56</v>
      </c>
      <c r="E271" s="20" t="s">
        <v>7</v>
      </c>
      <c r="F271" s="20" t="s">
        <v>7</v>
      </c>
      <c r="G271" s="29">
        <f>G272+G326+G368+G391</f>
        <v>1111815.1000000001</v>
      </c>
      <c r="H271" s="29">
        <f>H272+H326+H368+H391</f>
        <v>677862.79999999993</v>
      </c>
      <c r="I271" s="3"/>
      <c r="J271" s="235"/>
    </row>
    <row r="272" spans="1:10">
      <c r="A272" s="5" t="s">
        <v>17</v>
      </c>
      <c r="B272" s="87" t="s">
        <v>37</v>
      </c>
      <c r="C272" s="135" t="s">
        <v>16</v>
      </c>
      <c r="D272" s="135" t="s">
        <v>8</v>
      </c>
      <c r="E272" s="87" t="s">
        <v>7</v>
      </c>
      <c r="F272" s="87" t="s">
        <v>7</v>
      </c>
      <c r="G272" s="23">
        <f t="shared" ref="G272:H272" si="54">G273</f>
        <v>880154.80000000016</v>
      </c>
      <c r="H272" s="23">
        <f t="shared" si="54"/>
        <v>505352</v>
      </c>
      <c r="I272" s="3"/>
      <c r="J272" s="235"/>
    </row>
    <row r="273" spans="1:10">
      <c r="A273" s="5" t="s">
        <v>143</v>
      </c>
      <c r="B273" s="87" t="s">
        <v>37</v>
      </c>
      <c r="C273" s="135" t="s">
        <v>16</v>
      </c>
      <c r="D273" s="135" t="s">
        <v>8</v>
      </c>
      <c r="E273" s="87" t="s">
        <v>142</v>
      </c>
      <c r="F273" s="87"/>
      <c r="G273" s="23">
        <f t="shared" ref="G273:H273" si="55">G274+G280+G286+G297+G311+G290+G306+G302+G320+G294</f>
        <v>880154.80000000016</v>
      </c>
      <c r="H273" s="23">
        <f t="shared" si="55"/>
        <v>505352</v>
      </c>
      <c r="I273" s="3"/>
      <c r="J273" s="235"/>
    </row>
    <row r="274" spans="1:10" ht="24">
      <c r="A274" s="5" t="s">
        <v>204</v>
      </c>
      <c r="B274" s="87" t="s">
        <v>37</v>
      </c>
      <c r="C274" s="135" t="s">
        <v>16</v>
      </c>
      <c r="D274" s="135" t="s">
        <v>8</v>
      </c>
      <c r="E274" s="87" t="s">
        <v>279</v>
      </c>
      <c r="F274" s="87"/>
      <c r="G274" s="23">
        <f t="shared" ref="G274:H274" si="56">G278+G279</f>
        <v>1434.6</v>
      </c>
      <c r="H274" s="23">
        <f t="shared" si="56"/>
        <v>830</v>
      </c>
      <c r="I274" s="3"/>
      <c r="J274" s="235"/>
    </row>
    <row r="275" spans="1:10" ht="24">
      <c r="A275" s="5" t="s">
        <v>299</v>
      </c>
      <c r="B275" s="87" t="s">
        <v>37</v>
      </c>
      <c r="C275" s="135" t="s">
        <v>16</v>
      </c>
      <c r="D275" s="135" t="s">
        <v>8</v>
      </c>
      <c r="E275" s="87" t="s">
        <v>300</v>
      </c>
      <c r="F275" s="87"/>
      <c r="G275" s="23">
        <f t="shared" ref="G275:H275" si="57">G277</f>
        <v>1434.6</v>
      </c>
      <c r="H275" s="23">
        <f t="shared" si="57"/>
        <v>830</v>
      </c>
      <c r="I275" s="3"/>
      <c r="J275" s="235"/>
    </row>
    <row r="276" spans="1:10" ht="24">
      <c r="A276" s="117" t="s">
        <v>377</v>
      </c>
      <c r="B276" s="87" t="s">
        <v>37</v>
      </c>
      <c r="C276" s="135" t="s">
        <v>16</v>
      </c>
      <c r="D276" s="135" t="s">
        <v>8</v>
      </c>
      <c r="E276" s="87" t="s">
        <v>300</v>
      </c>
      <c r="F276" s="87" t="s">
        <v>168</v>
      </c>
      <c r="G276" s="23">
        <f t="shared" ref="G276:H276" si="58">G277</f>
        <v>1434.6</v>
      </c>
      <c r="H276" s="23">
        <f t="shared" si="58"/>
        <v>830</v>
      </c>
      <c r="I276" s="3"/>
      <c r="J276" s="235"/>
    </row>
    <row r="277" spans="1:10" ht="24">
      <c r="A277" s="105" t="s">
        <v>378</v>
      </c>
      <c r="B277" s="138" t="s">
        <v>37</v>
      </c>
      <c r="C277" s="139" t="s">
        <v>16</v>
      </c>
      <c r="D277" s="139" t="s">
        <v>8</v>
      </c>
      <c r="E277" s="87" t="s">
        <v>300</v>
      </c>
      <c r="F277" s="138" t="s">
        <v>169</v>
      </c>
      <c r="G277" s="23">
        <f t="shared" ref="G277:H277" si="59">G278+G279</f>
        <v>1434.6</v>
      </c>
      <c r="H277" s="23">
        <f t="shared" si="59"/>
        <v>830</v>
      </c>
      <c r="I277" s="3"/>
      <c r="J277" s="235"/>
    </row>
    <row r="278" spans="1:10" ht="24">
      <c r="A278" s="101" t="s">
        <v>389</v>
      </c>
      <c r="B278" s="88" t="s">
        <v>37</v>
      </c>
      <c r="C278" s="128" t="s">
        <v>16</v>
      </c>
      <c r="D278" s="128" t="s">
        <v>8</v>
      </c>
      <c r="E278" s="88" t="s">
        <v>300</v>
      </c>
      <c r="F278" s="88" t="s">
        <v>92</v>
      </c>
      <c r="G278" s="63">
        <v>1020.6</v>
      </c>
      <c r="H278" s="63">
        <v>433.8</v>
      </c>
      <c r="I278" s="3"/>
      <c r="J278" s="235"/>
    </row>
    <row r="279" spans="1:10" ht="24">
      <c r="A279" s="119" t="s">
        <v>381</v>
      </c>
      <c r="B279" s="88" t="s">
        <v>37</v>
      </c>
      <c r="C279" s="128" t="s">
        <v>16</v>
      </c>
      <c r="D279" s="128" t="s">
        <v>8</v>
      </c>
      <c r="E279" s="88" t="s">
        <v>300</v>
      </c>
      <c r="F279" s="88" t="s">
        <v>86</v>
      </c>
      <c r="G279" s="63">
        <v>414</v>
      </c>
      <c r="H279" s="63">
        <v>396.2</v>
      </c>
      <c r="I279" s="3"/>
      <c r="J279" s="235"/>
    </row>
    <row r="280" spans="1:10" ht="24">
      <c r="A280" s="5" t="s">
        <v>202</v>
      </c>
      <c r="B280" s="87" t="s">
        <v>37</v>
      </c>
      <c r="C280" s="135" t="s">
        <v>16</v>
      </c>
      <c r="D280" s="135" t="s">
        <v>8</v>
      </c>
      <c r="E280" s="87" t="s">
        <v>301</v>
      </c>
      <c r="F280" s="87"/>
      <c r="G280" s="23">
        <f>G281</f>
        <v>11382.3</v>
      </c>
      <c r="H280" s="23">
        <f>H281</f>
        <v>7352.1</v>
      </c>
      <c r="I280" s="3"/>
      <c r="J280" s="235"/>
    </row>
    <row r="281" spans="1:10">
      <c r="A281" s="5" t="s">
        <v>303</v>
      </c>
      <c r="B281" s="87" t="s">
        <v>37</v>
      </c>
      <c r="C281" s="135" t="s">
        <v>16</v>
      </c>
      <c r="D281" s="135" t="s">
        <v>8</v>
      </c>
      <c r="E281" s="87" t="s">
        <v>302</v>
      </c>
      <c r="F281" s="87"/>
      <c r="G281" s="23">
        <f>G283</f>
        <v>11382.3</v>
      </c>
      <c r="H281" s="23">
        <f>H283</f>
        <v>7352.1</v>
      </c>
      <c r="I281" s="3"/>
      <c r="J281" s="235"/>
    </row>
    <row r="282" spans="1:10" ht="24">
      <c r="A282" s="117" t="s">
        <v>377</v>
      </c>
      <c r="B282" s="87" t="s">
        <v>37</v>
      </c>
      <c r="C282" s="135" t="s">
        <v>16</v>
      </c>
      <c r="D282" s="135" t="s">
        <v>8</v>
      </c>
      <c r="E282" s="87" t="s">
        <v>302</v>
      </c>
      <c r="F282" s="87" t="s">
        <v>168</v>
      </c>
      <c r="G282" s="23">
        <f>G283</f>
        <v>11382.3</v>
      </c>
      <c r="H282" s="23">
        <f>H283</f>
        <v>7352.1</v>
      </c>
      <c r="I282" s="3"/>
      <c r="J282" s="235"/>
    </row>
    <row r="283" spans="1:10" ht="24">
      <c r="A283" s="105" t="s">
        <v>378</v>
      </c>
      <c r="B283" s="138" t="s">
        <v>37</v>
      </c>
      <c r="C283" s="139" t="s">
        <v>16</v>
      </c>
      <c r="D283" s="139" t="s">
        <v>8</v>
      </c>
      <c r="E283" s="87" t="s">
        <v>302</v>
      </c>
      <c r="F283" s="138" t="s">
        <v>169</v>
      </c>
      <c r="G283" s="23">
        <f>G284+G285</f>
        <v>11382.3</v>
      </c>
      <c r="H283" s="23">
        <f>H284+H285</f>
        <v>7352.1</v>
      </c>
      <c r="I283" s="3"/>
      <c r="J283" s="235"/>
    </row>
    <row r="284" spans="1:10" ht="24">
      <c r="A284" s="101" t="s">
        <v>389</v>
      </c>
      <c r="B284" s="88" t="s">
        <v>37</v>
      </c>
      <c r="C284" s="128" t="s">
        <v>16</v>
      </c>
      <c r="D284" s="128" t="s">
        <v>8</v>
      </c>
      <c r="E284" s="88" t="s">
        <v>302</v>
      </c>
      <c r="F284" s="88" t="s">
        <v>92</v>
      </c>
      <c r="G284" s="63">
        <v>10212.299999999999</v>
      </c>
      <c r="H284" s="63">
        <v>7236.6</v>
      </c>
      <c r="I284" s="3"/>
      <c r="J284" s="235"/>
    </row>
    <row r="285" spans="1:10" ht="24">
      <c r="A285" s="118" t="s">
        <v>381</v>
      </c>
      <c r="B285" s="88" t="s">
        <v>37</v>
      </c>
      <c r="C285" s="128" t="s">
        <v>16</v>
      </c>
      <c r="D285" s="128" t="s">
        <v>8</v>
      </c>
      <c r="E285" s="88" t="s">
        <v>302</v>
      </c>
      <c r="F285" s="88" t="s">
        <v>86</v>
      </c>
      <c r="G285" s="63">
        <v>1170</v>
      </c>
      <c r="H285" s="63">
        <v>115.5</v>
      </c>
      <c r="I285" s="3"/>
      <c r="J285" s="235"/>
    </row>
    <row r="286" spans="1:10" ht="24">
      <c r="A286" s="5" t="s">
        <v>139</v>
      </c>
      <c r="B286" s="87" t="s">
        <v>37</v>
      </c>
      <c r="C286" s="135" t="s">
        <v>16</v>
      </c>
      <c r="D286" s="135" t="s">
        <v>8</v>
      </c>
      <c r="E286" s="87" t="s">
        <v>194</v>
      </c>
      <c r="F286" s="87"/>
      <c r="G286" s="23">
        <f>G289</f>
        <v>2920.6</v>
      </c>
      <c r="H286" s="23">
        <f>H289</f>
        <v>2615.6</v>
      </c>
      <c r="I286" s="3"/>
      <c r="J286" s="235"/>
    </row>
    <row r="287" spans="1:10" ht="24">
      <c r="A287" s="5" t="s">
        <v>390</v>
      </c>
      <c r="B287" s="87" t="s">
        <v>37</v>
      </c>
      <c r="C287" s="135" t="s">
        <v>16</v>
      </c>
      <c r="D287" s="135" t="s">
        <v>8</v>
      </c>
      <c r="E287" s="87" t="s">
        <v>194</v>
      </c>
      <c r="F287" s="87" t="s">
        <v>177</v>
      </c>
      <c r="G287" s="23">
        <f t="shared" ref="G287:H288" si="60">G288</f>
        <v>2920.6</v>
      </c>
      <c r="H287" s="23">
        <f t="shared" si="60"/>
        <v>2615.6</v>
      </c>
      <c r="I287" s="3"/>
      <c r="J287" s="235"/>
    </row>
    <row r="288" spans="1:10">
      <c r="A288" s="5" t="s">
        <v>179</v>
      </c>
      <c r="B288" s="87" t="s">
        <v>37</v>
      </c>
      <c r="C288" s="135" t="s">
        <v>16</v>
      </c>
      <c r="D288" s="135" t="s">
        <v>8</v>
      </c>
      <c r="E288" s="87" t="s">
        <v>194</v>
      </c>
      <c r="F288" s="87" t="s">
        <v>178</v>
      </c>
      <c r="G288" s="23">
        <f t="shared" si="60"/>
        <v>2920.6</v>
      </c>
      <c r="H288" s="23">
        <f>H289</f>
        <v>2615.6</v>
      </c>
      <c r="I288" s="3"/>
      <c r="J288" s="235"/>
    </row>
    <row r="289" spans="1:10" ht="24">
      <c r="A289" s="77" t="s">
        <v>391</v>
      </c>
      <c r="B289" s="88" t="s">
        <v>37</v>
      </c>
      <c r="C289" s="128" t="s">
        <v>16</v>
      </c>
      <c r="D289" s="128" t="s">
        <v>8</v>
      </c>
      <c r="E289" s="88" t="s">
        <v>194</v>
      </c>
      <c r="F289" s="88" t="s">
        <v>147</v>
      </c>
      <c r="G289" s="63">
        <v>2920.6</v>
      </c>
      <c r="H289" s="63">
        <v>2615.6</v>
      </c>
      <c r="I289" s="3"/>
      <c r="J289" s="235"/>
    </row>
    <row r="290" spans="1:10" ht="18.75" hidden="1" customHeight="1">
      <c r="A290" s="50" t="s">
        <v>503</v>
      </c>
      <c r="B290" s="87" t="s">
        <v>37</v>
      </c>
      <c r="C290" s="135" t="s">
        <v>16</v>
      </c>
      <c r="D290" s="135" t="s">
        <v>8</v>
      </c>
      <c r="E290" s="87" t="s">
        <v>502</v>
      </c>
      <c r="F290" s="87"/>
      <c r="G290" s="32">
        <f t="shared" ref="G290:H292" si="61">G291</f>
        <v>2112.4</v>
      </c>
      <c r="H290" s="32">
        <f t="shared" si="61"/>
        <v>0</v>
      </c>
      <c r="I290" s="3"/>
      <c r="J290" s="235"/>
    </row>
    <row r="291" spans="1:10" ht="24" hidden="1">
      <c r="A291" s="89" t="s">
        <v>390</v>
      </c>
      <c r="B291" s="87" t="s">
        <v>37</v>
      </c>
      <c r="C291" s="135" t="s">
        <v>16</v>
      </c>
      <c r="D291" s="135" t="s">
        <v>8</v>
      </c>
      <c r="E291" s="87" t="s">
        <v>502</v>
      </c>
      <c r="F291" s="87" t="s">
        <v>177</v>
      </c>
      <c r="G291" s="32">
        <f t="shared" si="61"/>
        <v>2112.4</v>
      </c>
      <c r="H291" s="32">
        <f t="shared" si="61"/>
        <v>0</v>
      </c>
      <c r="I291" s="3"/>
      <c r="J291" s="235"/>
    </row>
    <row r="292" spans="1:10" hidden="1">
      <c r="A292" s="5" t="s">
        <v>179</v>
      </c>
      <c r="B292" s="87" t="s">
        <v>37</v>
      </c>
      <c r="C292" s="135" t="s">
        <v>16</v>
      </c>
      <c r="D292" s="135" t="s">
        <v>8</v>
      </c>
      <c r="E292" s="87" t="s">
        <v>502</v>
      </c>
      <c r="F292" s="87" t="s">
        <v>178</v>
      </c>
      <c r="G292" s="32">
        <f t="shared" si="61"/>
        <v>2112.4</v>
      </c>
      <c r="H292" s="32">
        <f t="shared" si="61"/>
        <v>0</v>
      </c>
      <c r="I292" s="3"/>
      <c r="J292" s="235"/>
    </row>
    <row r="293" spans="1:10" ht="24" hidden="1">
      <c r="A293" s="77" t="s">
        <v>391</v>
      </c>
      <c r="B293" s="88" t="s">
        <v>37</v>
      </c>
      <c r="C293" s="128" t="s">
        <v>16</v>
      </c>
      <c r="D293" s="128" t="s">
        <v>8</v>
      </c>
      <c r="E293" s="88" t="s">
        <v>502</v>
      </c>
      <c r="F293" s="88" t="s">
        <v>147</v>
      </c>
      <c r="G293" s="63">
        <v>2112.4</v>
      </c>
      <c r="H293" s="63">
        <v>0</v>
      </c>
      <c r="I293" s="3"/>
      <c r="J293" s="235"/>
    </row>
    <row r="294" spans="1:10" ht="41.25" hidden="1" customHeight="1">
      <c r="A294" s="5" t="s">
        <v>574</v>
      </c>
      <c r="B294" s="87" t="s">
        <v>37</v>
      </c>
      <c r="C294" s="135" t="s">
        <v>16</v>
      </c>
      <c r="D294" s="135" t="s">
        <v>8</v>
      </c>
      <c r="E294" s="250" t="s">
        <v>583</v>
      </c>
      <c r="F294" s="138"/>
      <c r="G294" s="32">
        <f t="shared" ref="G294:H295" si="62">G295</f>
        <v>3476.9</v>
      </c>
      <c r="H294" s="32">
        <f t="shared" si="62"/>
        <v>0</v>
      </c>
      <c r="I294" s="3"/>
      <c r="J294" s="235"/>
    </row>
    <row r="295" spans="1:10" hidden="1">
      <c r="A295" s="105" t="s">
        <v>170</v>
      </c>
      <c r="B295" s="87" t="s">
        <v>37</v>
      </c>
      <c r="C295" s="135" t="s">
        <v>16</v>
      </c>
      <c r="D295" s="135" t="s">
        <v>8</v>
      </c>
      <c r="E295" s="250" t="s">
        <v>583</v>
      </c>
      <c r="F295" s="138" t="s">
        <v>171</v>
      </c>
      <c r="G295" s="32">
        <f t="shared" si="62"/>
        <v>3476.9</v>
      </c>
      <c r="H295" s="32">
        <f t="shared" si="62"/>
        <v>0</v>
      </c>
      <c r="I295" s="3"/>
      <c r="J295" s="235"/>
    </row>
    <row r="296" spans="1:10" ht="24" hidden="1">
      <c r="A296" s="24" t="s">
        <v>149</v>
      </c>
      <c r="B296" s="88" t="s">
        <v>37</v>
      </c>
      <c r="C296" s="128" t="s">
        <v>16</v>
      </c>
      <c r="D296" s="128" t="s">
        <v>8</v>
      </c>
      <c r="E296" s="251" t="s">
        <v>583</v>
      </c>
      <c r="F296" s="88" t="s">
        <v>91</v>
      </c>
      <c r="G296" s="63">
        <v>3476.9</v>
      </c>
      <c r="H296" s="63">
        <v>0</v>
      </c>
      <c r="I296" s="3"/>
      <c r="J296" s="235"/>
    </row>
    <row r="297" spans="1:10" ht="48">
      <c r="A297" s="5" t="s">
        <v>481</v>
      </c>
      <c r="B297" s="87" t="s">
        <v>37</v>
      </c>
      <c r="C297" s="135" t="s">
        <v>16</v>
      </c>
      <c r="D297" s="135" t="s">
        <v>8</v>
      </c>
      <c r="E297" s="138" t="s">
        <v>482</v>
      </c>
      <c r="F297" s="138"/>
      <c r="G297" s="32">
        <f t="shared" ref="G297:H304" si="63">G298</f>
        <v>135772</v>
      </c>
      <c r="H297" s="32">
        <f t="shared" si="63"/>
        <v>98644.4</v>
      </c>
      <c r="I297" s="3"/>
      <c r="J297" s="235"/>
    </row>
    <row r="298" spans="1:10" ht="27" customHeight="1">
      <c r="A298" s="200" t="s">
        <v>367</v>
      </c>
      <c r="B298" s="87" t="s">
        <v>37</v>
      </c>
      <c r="C298" s="135" t="s">
        <v>16</v>
      </c>
      <c r="D298" s="135" t="s">
        <v>8</v>
      </c>
      <c r="E298" s="138" t="s">
        <v>482</v>
      </c>
      <c r="F298" s="87" t="s">
        <v>177</v>
      </c>
      <c r="G298" s="23">
        <f t="shared" si="63"/>
        <v>135772</v>
      </c>
      <c r="H298" s="23">
        <f t="shared" si="63"/>
        <v>98644.4</v>
      </c>
      <c r="I298" s="3"/>
      <c r="J298" s="235"/>
    </row>
    <row r="299" spans="1:10">
      <c r="A299" s="5" t="s">
        <v>179</v>
      </c>
      <c r="B299" s="87" t="s">
        <v>37</v>
      </c>
      <c r="C299" s="135" t="s">
        <v>16</v>
      </c>
      <c r="D299" s="135" t="s">
        <v>8</v>
      </c>
      <c r="E299" s="138" t="s">
        <v>482</v>
      </c>
      <c r="F299" s="87" t="s">
        <v>178</v>
      </c>
      <c r="G299" s="23">
        <f>G300+G301</f>
        <v>135772</v>
      </c>
      <c r="H299" s="23">
        <f>H300+H301</f>
        <v>98644.4</v>
      </c>
      <c r="I299" s="3"/>
      <c r="J299" s="235"/>
    </row>
    <row r="300" spans="1:10" ht="36" hidden="1">
      <c r="A300" s="77" t="s">
        <v>368</v>
      </c>
      <c r="B300" s="88" t="s">
        <v>37</v>
      </c>
      <c r="C300" s="128" t="s">
        <v>16</v>
      </c>
      <c r="D300" s="128" t="s">
        <v>8</v>
      </c>
      <c r="E300" s="88" t="s">
        <v>482</v>
      </c>
      <c r="F300" s="88" t="s">
        <v>148</v>
      </c>
      <c r="G300" s="63">
        <v>215.1</v>
      </c>
      <c r="H300" s="63">
        <v>0</v>
      </c>
      <c r="I300" s="3"/>
      <c r="J300" s="235"/>
    </row>
    <row r="301" spans="1:10" ht="28.5" customHeight="1">
      <c r="A301" s="77" t="s">
        <v>369</v>
      </c>
      <c r="B301" s="88" t="s">
        <v>37</v>
      </c>
      <c r="C301" s="128" t="s">
        <v>16</v>
      </c>
      <c r="D301" s="128" t="s">
        <v>8</v>
      </c>
      <c r="E301" s="88" t="s">
        <v>482</v>
      </c>
      <c r="F301" s="88" t="s">
        <v>147</v>
      </c>
      <c r="G301" s="63">
        <v>135556.9</v>
      </c>
      <c r="H301" s="63">
        <v>98644.4</v>
      </c>
      <c r="I301" s="3"/>
      <c r="J301" s="235"/>
    </row>
    <row r="302" spans="1:10" ht="67.5" customHeight="1">
      <c r="A302" s="50" t="s">
        <v>564</v>
      </c>
      <c r="B302" s="87" t="s">
        <v>37</v>
      </c>
      <c r="C302" s="135" t="s">
        <v>16</v>
      </c>
      <c r="D302" s="135" t="s">
        <v>8</v>
      </c>
      <c r="E302" s="138" t="s">
        <v>563</v>
      </c>
      <c r="F302" s="138"/>
      <c r="G302" s="32">
        <f t="shared" si="63"/>
        <v>189650.2</v>
      </c>
      <c r="H302" s="32">
        <f t="shared" si="63"/>
        <v>30903.200000000001</v>
      </c>
      <c r="I302" s="3"/>
      <c r="J302" s="235"/>
    </row>
    <row r="303" spans="1:10" ht="28.5" customHeight="1">
      <c r="A303" s="200" t="s">
        <v>367</v>
      </c>
      <c r="B303" s="87" t="s">
        <v>37</v>
      </c>
      <c r="C303" s="135" t="s">
        <v>16</v>
      </c>
      <c r="D303" s="135" t="s">
        <v>8</v>
      </c>
      <c r="E303" s="138" t="s">
        <v>563</v>
      </c>
      <c r="F303" s="87" t="s">
        <v>177</v>
      </c>
      <c r="G303" s="23">
        <f t="shared" si="63"/>
        <v>189650.2</v>
      </c>
      <c r="H303" s="23">
        <f t="shared" si="63"/>
        <v>30903.200000000001</v>
      </c>
      <c r="I303" s="3"/>
      <c r="J303" s="235"/>
    </row>
    <row r="304" spans="1:10" ht="20.25" customHeight="1">
      <c r="A304" s="5" t="s">
        <v>179</v>
      </c>
      <c r="B304" s="87" t="s">
        <v>37</v>
      </c>
      <c r="C304" s="135" t="s">
        <v>16</v>
      </c>
      <c r="D304" s="135" t="s">
        <v>8</v>
      </c>
      <c r="E304" s="138" t="s">
        <v>563</v>
      </c>
      <c r="F304" s="87" t="s">
        <v>178</v>
      </c>
      <c r="G304" s="23">
        <f t="shared" si="63"/>
        <v>189650.2</v>
      </c>
      <c r="H304" s="23">
        <f t="shared" si="63"/>
        <v>30903.200000000001</v>
      </c>
      <c r="I304" s="3"/>
      <c r="J304" s="235"/>
    </row>
    <row r="305" spans="1:10" ht="28.5" customHeight="1">
      <c r="A305" s="77" t="s">
        <v>369</v>
      </c>
      <c r="B305" s="88" t="s">
        <v>37</v>
      </c>
      <c r="C305" s="128" t="s">
        <v>16</v>
      </c>
      <c r="D305" s="128" t="s">
        <v>8</v>
      </c>
      <c r="E305" s="88" t="s">
        <v>563</v>
      </c>
      <c r="F305" s="88" t="s">
        <v>147</v>
      </c>
      <c r="G305" s="63">
        <v>189650.2</v>
      </c>
      <c r="H305" s="63">
        <v>30903.200000000001</v>
      </c>
      <c r="I305" s="3"/>
      <c r="J305" s="235"/>
    </row>
    <row r="306" spans="1:10" ht="28.5" hidden="1" customHeight="1">
      <c r="A306" s="18" t="s">
        <v>543</v>
      </c>
      <c r="B306" s="138" t="s">
        <v>37</v>
      </c>
      <c r="C306" s="139" t="s">
        <v>16</v>
      </c>
      <c r="D306" s="139" t="s">
        <v>8</v>
      </c>
      <c r="E306" s="138" t="s">
        <v>542</v>
      </c>
      <c r="F306" s="138"/>
      <c r="G306" s="32">
        <f t="shared" ref="G306:H307" si="64">G307</f>
        <v>7772.2</v>
      </c>
      <c r="H306" s="32">
        <f t="shared" si="64"/>
        <v>0</v>
      </c>
      <c r="I306" s="3"/>
      <c r="J306" s="235"/>
    </row>
    <row r="307" spans="1:10" ht="20.25" hidden="1" customHeight="1">
      <c r="A307" s="232" t="s">
        <v>170</v>
      </c>
      <c r="B307" s="138" t="s">
        <v>37</v>
      </c>
      <c r="C307" s="139" t="s">
        <v>16</v>
      </c>
      <c r="D307" s="139" t="s">
        <v>8</v>
      </c>
      <c r="E307" s="138" t="s">
        <v>542</v>
      </c>
      <c r="F307" s="138" t="s">
        <v>171</v>
      </c>
      <c r="G307" s="32">
        <f t="shared" si="64"/>
        <v>7772.2</v>
      </c>
      <c r="H307" s="32">
        <f t="shared" si="64"/>
        <v>0</v>
      </c>
      <c r="I307" s="3"/>
      <c r="J307" s="235"/>
    </row>
    <row r="308" spans="1:10" ht="28.5" hidden="1" customHeight="1">
      <c r="A308" s="24" t="s">
        <v>149</v>
      </c>
      <c r="B308" s="88" t="s">
        <v>37</v>
      </c>
      <c r="C308" s="128" t="s">
        <v>16</v>
      </c>
      <c r="D308" s="128" t="s">
        <v>8</v>
      </c>
      <c r="E308" s="88" t="s">
        <v>542</v>
      </c>
      <c r="F308" s="88" t="s">
        <v>91</v>
      </c>
      <c r="G308" s="63">
        <f>G309+G310</f>
        <v>7772.2</v>
      </c>
      <c r="H308" s="63">
        <f t="shared" ref="H308" si="65">H309+H310</f>
        <v>0</v>
      </c>
      <c r="I308" s="3"/>
      <c r="J308" s="235"/>
    </row>
    <row r="309" spans="1:10" ht="16.5" hidden="1" customHeight="1">
      <c r="A309" s="147" t="s">
        <v>547</v>
      </c>
      <c r="B309" s="88" t="s">
        <v>37</v>
      </c>
      <c r="C309" s="128" t="s">
        <v>16</v>
      </c>
      <c r="D309" s="128" t="s">
        <v>8</v>
      </c>
      <c r="E309" s="88" t="s">
        <v>542</v>
      </c>
      <c r="F309" s="88" t="s">
        <v>91</v>
      </c>
      <c r="G309" s="63">
        <v>3772.2</v>
      </c>
      <c r="H309" s="63">
        <v>0</v>
      </c>
      <c r="I309" s="3"/>
      <c r="J309" s="235"/>
    </row>
    <row r="310" spans="1:10" ht="17.25" hidden="1" customHeight="1">
      <c r="A310" s="147" t="s">
        <v>548</v>
      </c>
      <c r="B310" s="88" t="s">
        <v>37</v>
      </c>
      <c r="C310" s="128" t="s">
        <v>16</v>
      </c>
      <c r="D310" s="128" t="s">
        <v>8</v>
      </c>
      <c r="E310" s="88" t="s">
        <v>542</v>
      </c>
      <c r="F310" s="88" t="s">
        <v>91</v>
      </c>
      <c r="G310" s="63">
        <v>4000</v>
      </c>
      <c r="H310" s="63">
        <v>0</v>
      </c>
      <c r="I310" s="3"/>
      <c r="J310" s="235"/>
    </row>
    <row r="311" spans="1:10" ht="28.5" customHeight="1">
      <c r="A311" s="5" t="s">
        <v>541</v>
      </c>
      <c r="B311" s="87" t="s">
        <v>37</v>
      </c>
      <c r="C311" s="135" t="s">
        <v>16</v>
      </c>
      <c r="D311" s="135" t="s">
        <v>8</v>
      </c>
      <c r="E311" s="138" t="s">
        <v>484</v>
      </c>
      <c r="F311" s="138"/>
      <c r="G311" s="32">
        <f t="shared" ref="G311:H312" si="66">G312</f>
        <v>413263.80000000005</v>
      </c>
      <c r="H311" s="32">
        <f t="shared" si="66"/>
        <v>280963.20000000001</v>
      </c>
      <c r="I311" s="3"/>
      <c r="J311" s="235"/>
    </row>
    <row r="312" spans="1:10" ht="26.25" customHeight="1">
      <c r="A312" s="200" t="s">
        <v>367</v>
      </c>
      <c r="B312" s="87" t="s">
        <v>37</v>
      </c>
      <c r="C312" s="135" t="s">
        <v>16</v>
      </c>
      <c r="D312" s="135" t="s">
        <v>8</v>
      </c>
      <c r="E312" s="138" t="s">
        <v>484</v>
      </c>
      <c r="F312" s="87" t="s">
        <v>177</v>
      </c>
      <c r="G312" s="23">
        <f t="shared" si="66"/>
        <v>413263.80000000005</v>
      </c>
      <c r="H312" s="23">
        <f t="shared" si="66"/>
        <v>280963.20000000001</v>
      </c>
      <c r="I312" s="3"/>
      <c r="J312" s="235"/>
    </row>
    <row r="313" spans="1:10">
      <c r="A313" s="5" t="s">
        <v>179</v>
      </c>
      <c r="B313" s="87" t="s">
        <v>37</v>
      </c>
      <c r="C313" s="135" t="s">
        <v>16</v>
      </c>
      <c r="D313" s="135" t="s">
        <v>8</v>
      </c>
      <c r="E313" s="138" t="s">
        <v>484</v>
      </c>
      <c r="F313" s="87" t="s">
        <v>178</v>
      </c>
      <c r="G313" s="23">
        <f t="shared" ref="G313:H313" si="67">G314+G317</f>
        <v>413263.80000000005</v>
      </c>
      <c r="H313" s="23">
        <f t="shared" si="67"/>
        <v>280963.20000000001</v>
      </c>
      <c r="I313" s="3"/>
      <c r="J313" s="235"/>
    </row>
    <row r="314" spans="1:10" ht="36" hidden="1">
      <c r="A314" s="77" t="s">
        <v>368</v>
      </c>
      <c r="B314" s="88" t="s">
        <v>37</v>
      </c>
      <c r="C314" s="128" t="s">
        <v>16</v>
      </c>
      <c r="D314" s="128" t="s">
        <v>8</v>
      </c>
      <c r="E314" s="88" t="s">
        <v>484</v>
      </c>
      <c r="F314" s="88" t="s">
        <v>148</v>
      </c>
      <c r="G314" s="63">
        <f>G315+G316</f>
        <v>584.9</v>
      </c>
      <c r="H314" s="63">
        <f>H315+H316</f>
        <v>0</v>
      </c>
      <c r="I314" s="3"/>
      <c r="J314" s="235"/>
    </row>
    <row r="315" spans="1:10" hidden="1">
      <c r="A315" s="249" t="s">
        <v>547</v>
      </c>
      <c r="B315" s="88" t="s">
        <v>37</v>
      </c>
      <c r="C315" s="128" t="s">
        <v>16</v>
      </c>
      <c r="D315" s="128" t="s">
        <v>8</v>
      </c>
      <c r="E315" s="88" t="s">
        <v>484</v>
      </c>
      <c r="F315" s="88" t="s">
        <v>148</v>
      </c>
      <c r="G315" s="63">
        <v>522.29999999999995</v>
      </c>
      <c r="H315" s="63">
        <v>0</v>
      </c>
      <c r="I315" s="3"/>
      <c r="J315" s="235"/>
    </row>
    <row r="316" spans="1:10" hidden="1">
      <c r="A316" s="249" t="s">
        <v>548</v>
      </c>
      <c r="B316" s="88" t="s">
        <v>37</v>
      </c>
      <c r="C316" s="128" t="s">
        <v>16</v>
      </c>
      <c r="D316" s="128" t="s">
        <v>8</v>
      </c>
      <c r="E316" s="88" t="s">
        <v>484</v>
      </c>
      <c r="F316" s="88" t="s">
        <v>148</v>
      </c>
      <c r="G316" s="63">
        <v>62.6</v>
      </c>
      <c r="H316" s="63">
        <v>0</v>
      </c>
      <c r="I316" s="3"/>
      <c r="J316" s="235"/>
    </row>
    <row r="317" spans="1:10" ht="27.75" customHeight="1">
      <c r="A317" s="77" t="s">
        <v>369</v>
      </c>
      <c r="B317" s="88" t="s">
        <v>37</v>
      </c>
      <c r="C317" s="128" t="s">
        <v>16</v>
      </c>
      <c r="D317" s="128" t="s">
        <v>8</v>
      </c>
      <c r="E317" s="88" t="s">
        <v>484</v>
      </c>
      <c r="F317" s="88" t="s">
        <v>147</v>
      </c>
      <c r="G317" s="63">
        <v>412678.9</v>
      </c>
      <c r="H317" s="63">
        <v>280963.20000000001</v>
      </c>
      <c r="I317" s="3"/>
      <c r="J317" s="235"/>
    </row>
    <row r="318" spans="1:10" ht="15" customHeight="1">
      <c r="A318" s="147" t="s">
        <v>547</v>
      </c>
      <c r="B318" s="88" t="s">
        <v>37</v>
      </c>
      <c r="C318" s="128" t="s">
        <v>16</v>
      </c>
      <c r="D318" s="128" t="s">
        <v>8</v>
      </c>
      <c r="E318" s="88" t="s">
        <v>484</v>
      </c>
      <c r="F318" s="88" t="s">
        <v>147</v>
      </c>
      <c r="G318" s="63">
        <v>329510.5</v>
      </c>
      <c r="H318" s="63">
        <v>239863</v>
      </c>
      <c r="I318" s="3"/>
      <c r="J318" s="235"/>
    </row>
    <row r="319" spans="1:10" ht="17.25" customHeight="1">
      <c r="A319" s="147" t="s">
        <v>548</v>
      </c>
      <c r="B319" s="88" t="s">
        <v>37</v>
      </c>
      <c r="C319" s="128" t="s">
        <v>16</v>
      </c>
      <c r="D319" s="128" t="s">
        <v>8</v>
      </c>
      <c r="E319" s="88" t="s">
        <v>484</v>
      </c>
      <c r="F319" s="88" t="s">
        <v>147</v>
      </c>
      <c r="G319" s="63">
        <v>83468.399999999994</v>
      </c>
      <c r="H319" s="63">
        <v>41100.199999999997</v>
      </c>
      <c r="I319" s="3"/>
      <c r="J319" s="235"/>
    </row>
    <row r="320" spans="1:10" ht="39" customHeight="1">
      <c r="A320" s="5" t="s">
        <v>566</v>
      </c>
      <c r="B320" s="87" t="s">
        <v>37</v>
      </c>
      <c r="C320" s="135" t="s">
        <v>16</v>
      </c>
      <c r="D320" s="135" t="s">
        <v>8</v>
      </c>
      <c r="E320" s="138" t="s">
        <v>565</v>
      </c>
      <c r="F320" s="138"/>
      <c r="G320" s="32">
        <f t="shared" ref="G320:H322" si="68">G321</f>
        <v>112369.8</v>
      </c>
      <c r="H320" s="32">
        <f t="shared" si="68"/>
        <v>84043.5</v>
      </c>
      <c r="I320" s="3"/>
      <c r="J320" s="235"/>
    </row>
    <row r="321" spans="1:10" ht="26.25" customHeight="1">
      <c r="A321" s="200" t="s">
        <v>367</v>
      </c>
      <c r="B321" s="87" t="s">
        <v>37</v>
      </c>
      <c r="C321" s="135" t="s">
        <v>16</v>
      </c>
      <c r="D321" s="135" t="s">
        <v>8</v>
      </c>
      <c r="E321" s="138" t="s">
        <v>565</v>
      </c>
      <c r="F321" s="87" t="s">
        <v>177</v>
      </c>
      <c r="G321" s="23">
        <f t="shared" si="68"/>
        <v>112369.8</v>
      </c>
      <c r="H321" s="23">
        <f t="shared" si="68"/>
        <v>84043.5</v>
      </c>
      <c r="I321" s="3"/>
      <c r="J321" s="235"/>
    </row>
    <row r="322" spans="1:10" ht="17.25" customHeight="1">
      <c r="A322" s="5" t="s">
        <v>179</v>
      </c>
      <c r="B322" s="87" t="s">
        <v>37</v>
      </c>
      <c r="C322" s="135" t="s">
        <v>16</v>
      </c>
      <c r="D322" s="135" t="s">
        <v>8</v>
      </c>
      <c r="E322" s="138" t="s">
        <v>565</v>
      </c>
      <c r="F322" s="87" t="s">
        <v>178</v>
      </c>
      <c r="G322" s="23">
        <f t="shared" si="68"/>
        <v>112369.8</v>
      </c>
      <c r="H322" s="23">
        <f t="shared" si="68"/>
        <v>84043.5</v>
      </c>
      <c r="I322" s="3"/>
      <c r="J322" s="235"/>
    </row>
    <row r="323" spans="1:10" ht="21.75" customHeight="1">
      <c r="A323" s="77" t="s">
        <v>369</v>
      </c>
      <c r="B323" s="88" t="s">
        <v>37</v>
      </c>
      <c r="C323" s="128" t="s">
        <v>16</v>
      </c>
      <c r="D323" s="128" t="s">
        <v>8</v>
      </c>
      <c r="E323" s="88" t="s">
        <v>565</v>
      </c>
      <c r="F323" s="88" t="s">
        <v>147</v>
      </c>
      <c r="G323" s="63">
        <v>112369.8</v>
      </c>
      <c r="H323" s="63">
        <v>84043.5</v>
      </c>
      <c r="I323" s="3"/>
      <c r="J323" s="235"/>
    </row>
    <row r="324" spans="1:10" ht="17.25" customHeight="1">
      <c r="A324" s="147" t="s">
        <v>547</v>
      </c>
      <c r="B324" s="88" t="s">
        <v>37</v>
      </c>
      <c r="C324" s="128" t="s">
        <v>16</v>
      </c>
      <c r="D324" s="128" t="s">
        <v>8</v>
      </c>
      <c r="E324" s="88" t="s">
        <v>565</v>
      </c>
      <c r="F324" s="88" t="s">
        <v>147</v>
      </c>
      <c r="G324" s="63">
        <v>88747.3</v>
      </c>
      <c r="H324" s="63">
        <v>75052.899999999994</v>
      </c>
      <c r="I324" s="3"/>
      <c r="J324" s="235"/>
    </row>
    <row r="325" spans="1:10" ht="17.25" customHeight="1">
      <c r="A325" s="147" t="s">
        <v>548</v>
      </c>
      <c r="B325" s="88" t="s">
        <v>37</v>
      </c>
      <c r="C325" s="128" t="s">
        <v>16</v>
      </c>
      <c r="D325" s="128" t="s">
        <v>8</v>
      </c>
      <c r="E325" s="88" t="s">
        <v>565</v>
      </c>
      <c r="F325" s="88" t="s">
        <v>147</v>
      </c>
      <c r="G325" s="63">
        <v>23622.5</v>
      </c>
      <c r="H325" s="63">
        <v>8990.6</v>
      </c>
      <c r="I325" s="3"/>
      <c r="J325" s="235"/>
    </row>
    <row r="326" spans="1:10">
      <c r="A326" s="5" t="s">
        <v>83</v>
      </c>
      <c r="B326" s="87" t="s">
        <v>37</v>
      </c>
      <c r="C326" s="135" t="s">
        <v>16</v>
      </c>
      <c r="D326" s="135" t="s">
        <v>18</v>
      </c>
      <c r="E326" s="87"/>
      <c r="F326" s="87"/>
      <c r="G326" s="23">
        <f>G327</f>
        <v>209795.90000000002</v>
      </c>
      <c r="H326" s="23">
        <f t="shared" ref="H326" si="69">H327</f>
        <v>162065.20000000001</v>
      </c>
      <c r="I326" s="3"/>
      <c r="J326" s="235"/>
    </row>
    <row r="327" spans="1:10">
      <c r="A327" s="5" t="s">
        <v>143</v>
      </c>
      <c r="B327" s="87" t="s">
        <v>37</v>
      </c>
      <c r="C327" s="135" t="s">
        <v>16</v>
      </c>
      <c r="D327" s="135" t="s">
        <v>18</v>
      </c>
      <c r="E327" s="87" t="s">
        <v>142</v>
      </c>
      <c r="F327" s="87"/>
      <c r="G327" s="23">
        <f>G328+G355+G364+G344+G339+G351</f>
        <v>209795.90000000002</v>
      </c>
      <c r="H327" s="23">
        <f t="shared" ref="H327" si="70">H328+H355+H364+H344+H339+H351</f>
        <v>162065.20000000001</v>
      </c>
      <c r="I327" s="3"/>
      <c r="J327" s="235"/>
    </row>
    <row r="328" spans="1:10" ht="24">
      <c r="A328" s="5" t="s">
        <v>202</v>
      </c>
      <c r="B328" s="87" t="s">
        <v>37</v>
      </c>
      <c r="C328" s="135" t="s">
        <v>16</v>
      </c>
      <c r="D328" s="135" t="s">
        <v>18</v>
      </c>
      <c r="E328" s="87" t="s">
        <v>301</v>
      </c>
      <c r="F328" s="87"/>
      <c r="G328" s="32">
        <f>G329+G336</f>
        <v>135974.6</v>
      </c>
      <c r="H328" s="32">
        <f>H329+H336</f>
        <v>122316.5</v>
      </c>
      <c r="I328" s="3"/>
      <c r="J328" s="235"/>
    </row>
    <row r="329" spans="1:10">
      <c r="A329" s="5" t="s">
        <v>304</v>
      </c>
      <c r="B329" s="87" t="s">
        <v>37</v>
      </c>
      <c r="C329" s="135" t="s">
        <v>16</v>
      </c>
      <c r="D329" s="135" t="s">
        <v>18</v>
      </c>
      <c r="E329" s="87" t="s">
        <v>305</v>
      </c>
      <c r="F329" s="87"/>
      <c r="G329" s="23">
        <f>G331</f>
        <v>111495.4</v>
      </c>
      <c r="H329" s="23">
        <f>H331</f>
        <v>101737.1</v>
      </c>
      <c r="I329" s="3"/>
      <c r="J329" s="235"/>
    </row>
    <row r="330" spans="1:10" ht="24">
      <c r="A330" s="117" t="s">
        <v>377</v>
      </c>
      <c r="B330" s="87" t="s">
        <v>37</v>
      </c>
      <c r="C330" s="135" t="s">
        <v>16</v>
      </c>
      <c r="D330" s="135" t="s">
        <v>18</v>
      </c>
      <c r="E330" s="87" t="s">
        <v>305</v>
      </c>
      <c r="F330" s="87" t="s">
        <v>168</v>
      </c>
      <c r="G330" s="23">
        <f>G331</f>
        <v>111495.4</v>
      </c>
      <c r="H330" s="23">
        <f>H331</f>
        <v>101737.1</v>
      </c>
      <c r="I330" s="3"/>
      <c r="J330" s="235"/>
    </row>
    <row r="331" spans="1:10" ht="24">
      <c r="A331" s="105" t="s">
        <v>378</v>
      </c>
      <c r="B331" s="87" t="s">
        <v>37</v>
      </c>
      <c r="C331" s="135" t="s">
        <v>16</v>
      </c>
      <c r="D331" s="135" t="s">
        <v>18</v>
      </c>
      <c r="E331" s="87" t="s">
        <v>305</v>
      </c>
      <c r="F331" s="138" t="s">
        <v>169</v>
      </c>
      <c r="G331" s="23">
        <f>G332+G333</f>
        <v>111495.4</v>
      </c>
      <c r="H331" s="23">
        <f>H332+H333</f>
        <v>101737.1</v>
      </c>
      <c r="I331" s="3"/>
      <c r="J331" s="235"/>
    </row>
    <row r="332" spans="1:10" ht="25.5" customHeight="1">
      <c r="A332" s="101" t="s">
        <v>389</v>
      </c>
      <c r="B332" s="88" t="s">
        <v>37</v>
      </c>
      <c r="C332" s="128" t="s">
        <v>16</v>
      </c>
      <c r="D332" s="128" t="s">
        <v>18</v>
      </c>
      <c r="E332" s="88" t="s">
        <v>305</v>
      </c>
      <c r="F332" s="88" t="s">
        <v>92</v>
      </c>
      <c r="G332" s="63">
        <v>95086.7</v>
      </c>
      <c r="H332" s="63">
        <v>87879.3</v>
      </c>
      <c r="I332" s="3"/>
      <c r="J332" s="235"/>
    </row>
    <row r="333" spans="1:10" ht="24">
      <c r="A333" s="118" t="s">
        <v>381</v>
      </c>
      <c r="B333" s="88" t="s">
        <v>37</v>
      </c>
      <c r="C333" s="128" t="s">
        <v>16</v>
      </c>
      <c r="D333" s="128" t="s">
        <v>18</v>
      </c>
      <c r="E333" s="88" t="s">
        <v>305</v>
      </c>
      <c r="F333" s="88" t="s">
        <v>86</v>
      </c>
      <c r="G333" s="63">
        <v>16408.7</v>
      </c>
      <c r="H333" s="63">
        <v>13857.8</v>
      </c>
      <c r="I333" s="3"/>
      <c r="J333" s="235"/>
    </row>
    <row r="334" spans="1:10">
      <c r="A334" s="5" t="s">
        <v>306</v>
      </c>
      <c r="B334" s="87" t="s">
        <v>37</v>
      </c>
      <c r="C334" s="135" t="s">
        <v>16</v>
      </c>
      <c r="D334" s="135" t="s">
        <v>18</v>
      </c>
      <c r="E334" s="87" t="s">
        <v>307</v>
      </c>
      <c r="F334" s="87"/>
      <c r="G334" s="32">
        <f>G336</f>
        <v>24479.200000000001</v>
      </c>
      <c r="H334" s="32">
        <f>H336</f>
        <v>20579.400000000001</v>
      </c>
      <c r="I334" s="3"/>
      <c r="J334" s="235"/>
    </row>
    <row r="335" spans="1:10" ht="24">
      <c r="A335" s="117" t="s">
        <v>377</v>
      </c>
      <c r="B335" s="87" t="s">
        <v>37</v>
      </c>
      <c r="C335" s="135" t="s">
        <v>16</v>
      </c>
      <c r="D335" s="135" t="s">
        <v>18</v>
      </c>
      <c r="E335" s="87" t="s">
        <v>307</v>
      </c>
      <c r="F335" s="87" t="s">
        <v>168</v>
      </c>
      <c r="G335" s="32">
        <f>G336</f>
        <v>24479.200000000001</v>
      </c>
      <c r="H335" s="32">
        <f>H336</f>
        <v>20579.400000000001</v>
      </c>
      <c r="I335" s="3"/>
      <c r="J335" s="235"/>
    </row>
    <row r="336" spans="1:10" ht="24">
      <c r="A336" s="105" t="s">
        <v>378</v>
      </c>
      <c r="B336" s="87" t="s">
        <v>37</v>
      </c>
      <c r="C336" s="135" t="s">
        <v>16</v>
      </c>
      <c r="D336" s="135" t="s">
        <v>18</v>
      </c>
      <c r="E336" s="87" t="s">
        <v>307</v>
      </c>
      <c r="F336" s="138" t="s">
        <v>169</v>
      </c>
      <c r="G336" s="23">
        <f>G337+G338</f>
        <v>24479.200000000001</v>
      </c>
      <c r="H336" s="23">
        <f>H337+H338</f>
        <v>20579.400000000001</v>
      </c>
      <c r="I336" s="3"/>
      <c r="J336" s="235"/>
    </row>
    <row r="337" spans="1:10" ht="24">
      <c r="A337" s="101" t="s">
        <v>389</v>
      </c>
      <c r="B337" s="88" t="s">
        <v>37</v>
      </c>
      <c r="C337" s="128" t="s">
        <v>16</v>
      </c>
      <c r="D337" s="128" t="s">
        <v>18</v>
      </c>
      <c r="E337" s="88" t="s">
        <v>307</v>
      </c>
      <c r="F337" s="88" t="s">
        <v>92</v>
      </c>
      <c r="G337" s="63">
        <v>15662.1</v>
      </c>
      <c r="H337" s="63">
        <v>12200.7</v>
      </c>
      <c r="I337" s="3"/>
      <c r="J337" s="235"/>
    </row>
    <row r="338" spans="1:10" ht="24">
      <c r="A338" s="118" t="s">
        <v>381</v>
      </c>
      <c r="B338" s="88" t="s">
        <v>37</v>
      </c>
      <c r="C338" s="128" t="s">
        <v>16</v>
      </c>
      <c r="D338" s="128" t="s">
        <v>18</v>
      </c>
      <c r="E338" s="88" t="s">
        <v>307</v>
      </c>
      <c r="F338" s="88" t="s">
        <v>86</v>
      </c>
      <c r="G338" s="63">
        <v>8817.1</v>
      </c>
      <c r="H338" s="63">
        <v>8378.7000000000007</v>
      </c>
      <c r="I338" s="3"/>
      <c r="J338" s="235"/>
    </row>
    <row r="339" spans="1:10" ht="15" customHeight="1">
      <c r="A339" s="210" t="s">
        <v>508</v>
      </c>
      <c r="B339" s="87" t="s">
        <v>37</v>
      </c>
      <c r="C339" s="135" t="s">
        <v>16</v>
      </c>
      <c r="D339" s="135" t="s">
        <v>18</v>
      </c>
      <c r="E339" s="87" t="s">
        <v>507</v>
      </c>
      <c r="F339" s="87"/>
      <c r="G339" s="32">
        <f>G340</f>
        <v>3584</v>
      </c>
      <c r="H339" s="32">
        <f>H340</f>
        <v>2371.1999999999998</v>
      </c>
      <c r="I339" s="3"/>
      <c r="J339" s="235"/>
    </row>
    <row r="340" spans="1:10" ht="24">
      <c r="A340" s="117" t="s">
        <v>377</v>
      </c>
      <c r="B340" s="87" t="s">
        <v>37</v>
      </c>
      <c r="C340" s="135" t="s">
        <v>16</v>
      </c>
      <c r="D340" s="135" t="s">
        <v>18</v>
      </c>
      <c r="E340" s="87" t="s">
        <v>507</v>
      </c>
      <c r="F340" s="138" t="s">
        <v>168</v>
      </c>
      <c r="G340" s="32">
        <f t="shared" ref="G340:H341" si="71">G341</f>
        <v>3584</v>
      </c>
      <c r="H340" s="32">
        <f t="shared" si="71"/>
        <v>2371.1999999999998</v>
      </c>
      <c r="I340" s="3"/>
      <c r="J340" s="235"/>
    </row>
    <row r="341" spans="1:10" ht="24">
      <c r="A341" s="105" t="s">
        <v>378</v>
      </c>
      <c r="B341" s="87" t="s">
        <v>37</v>
      </c>
      <c r="C341" s="135" t="s">
        <v>16</v>
      </c>
      <c r="D341" s="135" t="s">
        <v>18</v>
      </c>
      <c r="E341" s="87" t="s">
        <v>507</v>
      </c>
      <c r="F341" s="138" t="s">
        <v>169</v>
      </c>
      <c r="G341" s="32">
        <f t="shared" si="71"/>
        <v>3584</v>
      </c>
      <c r="H341" s="32">
        <f t="shared" si="71"/>
        <v>2371.1999999999998</v>
      </c>
      <c r="I341" s="3"/>
      <c r="J341" s="235"/>
    </row>
    <row r="342" spans="1:10" ht="24">
      <c r="A342" s="119" t="s">
        <v>381</v>
      </c>
      <c r="B342" s="88" t="s">
        <v>37</v>
      </c>
      <c r="C342" s="128" t="s">
        <v>16</v>
      </c>
      <c r="D342" s="128" t="s">
        <v>18</v>
      </c>
      <c r="E342" s="88" t="s">
        <v>507</v>
      </c>
      <c r="F342" s="88" t="s">
        <v>86</v>
      </c>
      <c r="G342" s="63">
        <v>3584</v>
      </c>
      <c r="H342" s="63">
        <v>2371.1999999999998</v>
      </c>
      <c r="I342" s="3"/>
      <c r="J342" s="235"/>
    </row>
    <row r="343" spans="1:10">
      <c r="A343" s="119" t="s">
        <v>489</v>
      </c>
      <c r="B343" s="88" t="s">
        <v>37</v>
      </c>
      <c r="C343" s="128" t="s">
        <v>16</v>
      </c>
      <c r="D343" s="128" t="s">
        <v>18</v>
      </c>
      <c r="E343" s="88" t="s">
        <v>493</v>
      </c>
      <c r="F343" s="88" t="s">
        <v>86</v>
      </c>
      <c r="G343" s="63">
        <v>1584</v>
      </c>
      <c r="H343" s="63">
        <v>871.2</v>
      </c>
      <c r="I343" s="3"/>
      <c r="J343" s="235"/>
    </row>
    <row r="344" spans="1:10" ht="15.75" customHeight="1">
      <c r="A344" s="5" t="s">
        <v>494</v>
      </c>
      <c r="B344" s="87" t="s">
        <v>37</v>
      </c>
      <c r="C344" s="135" t="s">
        <v>16</v>
      </c>
      <c r="D344" s="135" t="s">
        <v>18</v>
      </c>
      <c r="E344" s="87" t="s">
        <v>493</v>
      </c>
      <c r="F344" s="87"/>
      <c r="G344" s="32">
        <f>G345+G349</f>
        <v>2002.7</v>
      </c>
      <c r="H344" s="32">
        <f>H345+H349</f>
        <v>1534.6</v>
      </c>
      <c r="I344" s="3"/>
      <c r="J344" s="235"/>
    </row>
    <row r="345" spans="1:10" ht="24" hidden="1">
      <c r="A345" s="117" t="s">
        <v>377</v>
      </c>
      <c r="B345" s="87" t="s">
        <v>37</v>
      </c>
      <c r="C345" s="135" t="s">
        <v>16</v>
      </c>
      <c r="D345" s="135" t="s">
        <v>18</v>
      </c>
      <c r="E345" s="87" t="s">
        <v>493</v>
      </c>
      <c r="F345" s="87" t="s">
        <v>168</v>
      </c>
      <c r="G345" s="32">
        <f t="shared" ref="G345:H346" si="72">G346</f>
        <v>2.7</v>
      </c>
      <c r="H345" s="32">
        <f t="shared" si="72"/>
        <v>0</v>
      </c>
      <c r="I345" s="3"/>
      <c r="J345" s="235"/>
    </row>
    <row r="346" spans="1:10" ht="24" hidden="1">
      <c r="A346" s="105" t="s">
        <v>378</v>
      </c>
      <c r="B346" s="87" t="s">
        <v>37</v>
      </c>
      <c r="C346" s="135" t="s">
        <v>16</v>
      </c>
      <c r="D346" s="135" t="s">
        <v>18</v>
      </c>
      <c r="E346" s="87" t="s">
        <v>493</v>
      </c>
      <c r="F346" s="138" t="s">
        <v>169</v>
      </c>
      <c r="G346" s="32">
        <f>G347</f>
        <v>2.7</v>
      </c>
      <c r="H346" s="32">
        <f t="shared" si="72"/>
        <v>0</v>
      </c>
      <c r="I346" s="3"/>
      <c r="J346" s="235"/>
    </row>
    <row r="347" spans="1:10" ht="24" hidden="1">
      <c r="A347" s="101" t="s">
        <v>389</v>
      </c>
      <c r="B347" s="88" t="s">
        <v>37</v>
      </c>
      <c r="C347" s="128" t="s">
        <v>16</v>
      </c>
      <c r="D347" s="128" t="s">
        <v>18</v>
      </c>
      <c r="E347" s="88" t="s">
        <v>493</v>
      </c>
      <c r="F347" s="88" t="s">
        <v>92</v>
      </c>
      <c r="G347" s="63">
        <v>2.7</v>
      </c>
      <c r="H347" s="63">
        <v>0</v>
      </c>
      <c r="I347" s="3"/>
      <c r="J347" s="235"/>
    </row>
    <row r="348" spans="1:10" hidden="1">
      <c r="A348" s="119" t="s">
        <v>489</v>
      </c>
      <c r="B348" s="88" t="s">
        <v>37</v>
      </c>
      <c r="C348" s="128" t="s">
        <v>16</v>
      </c>
      <c r="D348" s="128" t="s">
        <v>18</v>
      </c>
      <c r="E348" s="88" t="s">
        <v>493</v>
      </c>
      <c r="F348" s="88" t="s">
        <v>92</v>
      </c>
      <c r="G348" s="63">
        <v>2.7</v>
      </c>
      <c r="H348" s="63">
        <v>0</v>
      </c>
      <c r="I348" s="3"/>
      <c r="J348" s="235"/>
    </row>
    <row r="349" spans="1:10">
      <c r="A349" s="256" t="s">
        <v>170</v>
      </c>
      <c r="B349" s="87" t="s">
        <v>37</v>
      </c>
      <c r="C349" s="135" t="s">
        <v>16</v>
      </c>
      <c r="D349" s="135" t="s">
        <v>18</v>
      </c>
      <c r="E349" s="87" t="s">
        <v>493</v>
      </c>
      <c r="F349" s="138" t="s">
        <v>171</v>
      </c>
      <c r="G349" s="32">
        <f>G350</f>
        <v>2000</v>
      </c>
      <c r="H349" s="32">
        <f>H350</f>
        <v>1534.6</v>
      </c>
      <c r="I349" s="3"/>
      <c r="J349" s="235"/>
    </row>
    <row r="350" spans="1:10" ht="24">
      <c r="A350" s="24" t="s">
        <v>149</v>
      </c>
      <c r="B350" s="88" t="s">
        <v>37</v>
      </c>
      <c r="C350" s="128" t="s">
        <v>16</v>
      </c>
      <c r="D350" s="128" t="s">
        <v>18</v>
      </c>
      <c r="E350" s="88" t="s">
        <v>493</v>
      </c>
      <c r="F350" s="88" t="s">
        <v>91</v>
      </c>
      <c r="G350" s="63">
        <v>2000</v>
      </c>
      <c r="H350" s="63">
        <v>1534.6</v>
      </c>
      <c r="I350" s="3"/>
      <c r="J350" s="235"/>
    </row>
    <row r="351" spans="1:10" ht="24">
      <c r="A351" s="5" t="s">
        <v>139</v>
      </c>
      <c r="B351" s="87" t="s">
        <v>37</v>
      </c>
      <c r="C351" s="135" t="s">
        <v>16</v>
      </c>
      <c r="D351" s="135" t="s">
        <v>18</v>
      </c>
      <c r="E351" s="87" t="s">
        <v>194</v>
      </c>
      <c r="F351" s="87"/>
      <c r="G351" s="32">
        <f t="shared" ref="G351:H353" si="73">G352</f>
        <v>26708.3</v>
      </c>
      <c r="H351" s="32">
        <f t="shared" si="73"/>
        <v>8397.2999999999993</v>
      </c>
      <c r="I351" s="3"/>
      <c r="J351" s="235"/>
    </row>
    <row r="352" spans="1:10" ht="24">
      <c r="A352" s="5" t="s">
        <v>390</v>
      </c>
      <c r="B352" s="87" t="s">
        <v>37</v>
      </c>
      <c r="C352" s="135" t="s">
        <v>16</v>
      </c>
      <c r="D352" s="135" t="s">
        <v>18</v>
      </c>
      <c r="E352" s="87" t="s">
        <v>194</v>
      </c>
      <c r="F352" s="87" t="s">
        <v>177</v>
      </c>
      <c r="G352" s="32">
        <f t="shared" si="73"/>
        <v>26708.3</v>
      </c>
      <c r="H352" s="32">
        <f t="shared" si="73"/>
        <v>8397.2999999999993</v>
      </c>
      <c r="I352" s="3"/>
      <c r="J352" s="235"/>
    </row>
    <row r="353" spans="1:10">
      <c r="A353" s="5" t="s">
        <v>179</v>
      </c>
      <c r="B353" s="87" t="s">
        <v>37</v>
      </c>
      <c r="C353" s="135" t="s">
        <v>16</v>
      </c>
      <c r="D353" s="135" t="s">
        <v>18</v>
      </c>
      <c r="E353" s="87" t="s">
        <v>194</v>
      </c>
      <c r="F353" s="87" t="s">
        <v>178</v>
      </c>
      <c r="G353" s="32">
        <f t="shared" si="73"/>
        <v>26708.3</v>
      </c>
      <c r="H353" s="32">
        <f t="shared" si="73"/>
        <v>8397.2999999999993</v>
      </c>
      <c r="I353" s="3"/>
      <c r="J353" s="235"/>
    </row>
    <row r="354" spans="1:10" ht="24">
      <c r="A354" s="77" t="s">
        <v>391</v>
      </c>
      <c r="B354" s="88" t="s">
        <v>37</v>
      </c>
      <c r="C354" s="128" t="s">
        <v>16</v>
      </c>
      <c r="D354" s="128" t="s">
        <v>18</v>
      </c>
      <c r="E354" s="88" t="s">
        <v>194</v>
      </c>
      <c r="F354" s="88" t="s">
        <v>147</v>
      </c>
      <c r="G354" s="63">
        <v>26708.3</v>
      </c>
      <c r="H354" s="63">
        <v>8397.2999999999993</v>
      </c>
      <c r="I354" s="3"/>
      <c r="J354" s="235"/>
    </row>
    <row r="355" spans="1:10" ht="24">
      <c r="A355" s="18" t="s">
        <v>395</v>
      </c>
      <c r="B355" s="87" t="s">
        <v>37</v>
      </c>
      <c r="C355" s="135" t="s">
        <v>16</v>
      </c>
      <c r="D355" s="135" t="s">
        <v>18</v>
      </c>
      <c r="E355" s="138" t="s">
        <v>312</v>
      </c>
      <c r="F355" s="138"/>
      <c r="G355" s="32">
        <f>G356+G360</f>
        <v>40481.599999999999</v>
      </c>
      <c r="H355" s="32">
        <f>H356+H360</f>
        <v>27445.599999999999</v>
      </c>
      <c r="I355" s="3"/>
      <c r="J355" s="235"/>
    </row>
    <row r="356" spans="1:10" ht="24">
      <c r="A356" s="50" t="s">
        <v>353</v>
      </c>
      <c r="B356" s="87" t="s">
        <v>37</v>
      </c>
      <c r="C356" s="135" t="s">
        <v>16</v>
      </c>
      <c r="D356" s="135" t="s">
        <v>18</v>
      </c>
      <c r="E356" s="138" t="s">
        <v>324</v>
      </c>
      <c r="F356" s="136"/>
      <c r="G356" s="32">
        <f t="shared" ref="G356:H358" si="74">G357</f>
        <v>22300</v>
      </c>
      <c r="H356" s="32">
        <f t="shared" si="74"/>
        <v>15793.9</v>
      </c>
      <c r="I356" s="3"/>
      <c r="J356" s="235"/>
    </row>
    <row r="357" spans="1:10" ht="24">
      <c r="A357" s="89" t="s">
        <v>390</v>
      </c>
      <c r="B357" s="87" t="s">
        <v>37</v>
      </c>
      <c r="C357" s="135" t="s">
        <v>16</v>
      </c>
      <c r="D357" s="135" t="s">
        <v>18</v>
      </c>
      <c r="E357" s="138" t="s">
        <v>324</v>
      </c>
      <c r="F357" s="87" t="s">
        <v>177</v>
      </c>
      <c r="G357" s="32">
        <f t="shared" si="74"/>
        <v>22300</v>
      </c>
      <c r="H357" s="32">
        <f t="shared" si="74"/>
        <v>15793.9</v>
      </c>
      <c r="I357" s="3"/>
      <c r="J357" s="235"/>
    </row>
    <row r="358" spans="1:10">
      <c r="A358" s="5" t="s">
        <v>179</v>
      </c>
      <c r="B358" s="87" t="s">
        <v>37</v>
      </c>
      <c r="C358" s="135" t="s">
        <v>16</v>
      </c>
      <c r="D358" s="135" t="s">
        <v>18</v>
      </c>
      <c r="E358" s="138" t="s">
        <v>324</v>
      </c>
      <c r="F358" s="87" t="s">
        <v>178</v>
      </c>
      <c r="G358" s="32">
        <f t="shared" si="74"/>
        <v>22300</v>
      </c>
      <c r="H358" s="32">
        <f t="shared" si="74"/>
        <v>15793.9</v>
      </c>
      <c r="I358" s="3"/>
      <c r="J358" s="235"/>
    </row>
    <row r="359" spans="1:10" ht="24">
      <c r="A359" s="77" t="s">
        <v>391</v>
      </c>
      <c r="B359" s="88" t="s">
        <v>37</v>
      </c>
      <c r="C359" s="128" t="s">
        <v>16</v>
      </c>
      <c r="D359" s="128" t="s">
        <v>18</v>
      </c>
      <c r="E359" s="88" t="s">
        <v>324</v>
      </c>
      <c r="F359" s="88" t="s">
        <v>147</v>
      </c>
      <c r="G359" s="63">
        <v>22300</v>
      </c>
      <c r="H359" s="63">
        <v>15793.9</v>
      </c>
      <c r="I359" s="3"/>
      <c r="J359" s="235"/>
    </row>
    <row r="360" spans="1:10" ht="24">
      <c r="A360" s="50" t="s">
        <v>326</v>
      </c>
      <c r="B360" s="87" t="s">
        <v>37</v>
      </c>
      <c r="C360" s="135" t="s">
        <v>16</v>
      </c>
      <c r="D360" s="135" t="s">
        <v>18</v>
      </c>
      <c r="E360" s="138" t="s">
        <v>325</v>
      </c>
      <c r="F360" s="87"/>
      <c r="G360" s="32">
        <f t="shared" ref="G360:H362" si="75">G361</f>
        <v>18181.599999999999</v>
      </c>
      <c r="H360" s="32">
        <f>H361</f>
        <v>11651.7</v>
      </c>
      <c r="I360" s="3"/>
      <c r="J360" s="235"/>
    </row>
    <row r="361" spans="1:10" ht="24">
      <c r="A361" s="89" t="s">
        <v>390</v>
      </c>
      <c r="B361" s="87" t="s">
        <v>37</v>
      </c>
      <c r="C361" s="135" t="s">
        <v>16</v>
      </c>
      <c r="D361" s="135" t="s">
        <v>18</v>
      </c>
      <c r="E361" s="138" t="s">
        <v>325</v>
      </c>
      <c r="F361" s="87" t="s">
        <v>177</v>
      </c>
      <c r="G361" s="32">
        <f t="shared" si="75"/>
        <v>18181.599999999999</v>
      </c>
      <c r="H361" s="32">
        <f t="shared" si="75"/>
        <v>11651.7</v>
      </c>
      <c r="I361" s="3"/>
      <c r="J361" s="235"/>
    </row>
    <row r="362" spans="1:10">
      <c r="A362" s="5" t="s">
        <v>179</v>
      </c>
      <c r="B362" s="87" t="s">
        <v>37</v>
      </c>
      <c r="C362" s="135" t="s">
        <v>16</v>
      </c>
      <c r="D362" s="135" t="s">
        <v>18</v>
      </c>
      <c r="E362" s="138" t="s">
        <v>325</v>
      </c>
      <c r="F362" s="87" t="s">
        <v>178</v>
      </c>
      <c r="G362" s="32">
        <f t="shared" si="75"/>
        <v>18181.599999999999</v>
      </c>
      <c r="H362" s="32">
        <f t="shared" si="75"/>
        <v>11651.7</v>
      </c>
      <c r="I362" s="3"/>
      <c r="J362" s="235"/>
    </row>
    <row r="363" spans="1:10" ht="24">
      <c r="A363" s="77" t="s">
        <v>391</v>
      </c>
      <c r="B363" s="88" t="s">
        <v>37</v>
      </c>
      <c r="C363" s="128" t="s">
        <v>16</v>
      </c>
      <c r="D363" s="128" t="s">
        <v>18</v>
      </c>
      <c r="E363" s="88" t="s">
        <v>325</v>
      </c>
      <c r="F363" s="88" t="s">
        <v>147</v>
      </c>
      <c r="G363" s="63">
        <v>18181.599999999999</v>
      </c>
      <c r="H363" s="63">
        <v>11651.7</v>
      </c>
      <c r="I363" s="3"/>
      <c r="J363" s="235"/>
    </row>
    <row r="364" spans="1:10" ht="72" hidden="1">
      <c r="A364" s="50" t="s">
        <v>432</v>
      </c>
      <c r="B364" s="87" t="s">
        <v>37</v>
      </c>
      <c r="C364" s="135" t="s">
        <v>16</v>
      </c>
      <c r="D364" s="135" t="s">
        <v>18</v>
      </c>
      <c r="E364" s="87" t="s">
        <v>400</v>
      </c>
      <c r="F364" s="87"/>
      <c r="G364" s="32">
        <f t="shared" ref="G364:H366" si="76">G365</f>
        <v>1044.7</v>
      </c>
      <c r="H364" s="32">
        <f t="shared" si="76"/>
        <v>0</v>
      </c>
      <c r="I364" s="3"/>
      <c r="J364" s="235"/>
    </row>
    <row r="365" spans="1:10" ht="24" hidden="1">
      <c r="A365" s="89" t="s">
        <v>390</v>
      </c>
      <c r="B365" s="87" t="s">
        <v>37</v>
      </c>
      <c r="C365" s="135" t="s">
        <v>16</v>
      </c>
      <c r="D365" s="135" t="s">
        <v>18</v>
      </c>
      <c r="E365" s="87" t="s">
        <v>400</v>
      </c>
      <c r="F365" s="87" t="s">
        <v>177</v>
      </c>
      <c r="G365" s="23">
        <f t="shared" si="76"/>
        <v>1044.7</v>
      </c>
      <c r="H365" s="23">
        <f t="shared" si="76"/>
        <v>0</v>
      </c>
      <c r="I365" s="3"/>
      <c r="J365" s="235"/>
    </row>
    <row r="366" spans="1:10" hidden="1">
      <c r="A366" s="5" t="s">
        <v>179</v>
      </c>
      <c r="B366" s="87" t="s">
        <v>37</v>
      </c>
      <c r="C366" s="135" t="s">
        <v>16</v>
      </c>
      <c r="D366" s="135" t="s">
        <v>18</v>
      </c>
      <c r="E366" s="87" t="s">
        <v>400</v>
      </c>
      <c r="F366" s="87" t="s">
        <v>178</v>
      </c>
      <c r="G366" s="23">
        <f t="shared" si="76"/>
        <v>1044.7</v>
      </c>
      <c r="H366" s="23">
        <f t="shared" si="76"/>
        <v>0</v>
      </c>
      <c r="I366" s="3"/>
      <c r="J366" s="235"/>
    </row>
    <row r="367" spans="1:10" ht="24" hidden="1">
      <c r="A367" s="72" t="s">
        <v>391</v>
      </c>
      <c r="B367" s="88" t="s">
        <v>37</v>
      </c>
      <c r="C367" s="128" t="s">
        <v>16</v>
      </c>
      <c r="D367" s="128" t="s">
        <v>18</v>
      </c>
      <c r="E367" s="88" t="s">
        <v>400</v>
      </c>
      <c r="F367" s="88" t="s">
        <v>147</v>
      </c>
      <c r="G367" s="63">
        <v>1044.7</v>
      </c>
      <c r="H367" s="63">
        <v>0</v>
      </c>
      <c r="I367" s="3"/>
      <c r="J367" s="235"/>
    </row>
    <row r="368" spans="1:10">
      <c r="A368" s="5" t="s">
        <v>134</v>
      </c>
      <c r="B368" s="140" t="s">
        <v>37</v>
      </c>
      <c r="C368" s="134" t="s">
        <v>16</v>
      </c>
      <c r="D368" s="134" t="s">
        <v>9</v>
      </c>
      <c r="E368" s="140"/>
      <c r="F368" s="140"/>
      <c r="G368" s="34">
        <f>G369</f>
        <v>9359.7000000000007</v>
      </c>
      <c r="H368" s="34">
        <f>H369</f>
        <v>1410.6</v>
      </c>
      <c r="I368" s="3"/>
      <c r="J368" s="235"/>
    </row>
    <row r="369" spans="1:10">
      <c r="A369" s="5" t="s">
        <v>143</v>
      </c>
      <c r="B369" s="87" t="s">
        <v>37</v>
      </c>
      <c r="C369" s="135" t="s">
        <v>16</v>
      </c>
      <c r="D369" s="135" t="s">
        <v>9</v>
      </c>
      <c r="E369" s="87" t="s">
        <v>142</v>
      </c>
      <c r="F369" s="87"/>
      <c r="G369" s="23">
        <f>G370+G375+G379+G384</f>
        <v>9359.7000000000007</v>
      </c>
      <c r="H369" s="23">
        <f t="shared" ref="H369" si="77">H370+H375+H379+H384</f>
        <v>1410.6</v>
      </c>
      <c r="I369" s="3"/>
      <c r="J369" s="235"/>
    </row>
    <row r="370" spans="1:10" ht="24">
      <c r="A370" s="5" t="s">
        <v>207</v>
      </c>
      <c r="B370" s="140" t="s">
        <v>37</v>
      </c>
      <c r="C370" s="134" t="s">
        <v>16</v>
      </c>
      <c r="D370" s="134" t="s">
        <v>9</v>
      </c>
      <c r="E370" s="87" t="s">
        <v>308</v>
      </c>
      <c r="F370" s="140"/>
      <c r="G370" s="34">
        <f>G371</f>
        <v>60</v>
      </c>
      <c r="H370" s="34">
        <f>H371</f>
        <v>60</v>
      </c>
      <c r="I370" s="3"/>
      <c r="J370" s="235"/>
    </row>
    <row r="371" spans="1:10" ht="24">
      <c r="A371" s="5" t="s">
        <v>309</v>
      </c>
      <c r="B371" s="140" t="s">
        <v>37</v>
      </c>
      <c r="C371" s="134" t="s">
        <v>16</v>
      </c>
      <c r="D371" s="134" t="s">
        <v>9</v>
      </c>
      <c r="E371" s="87" t="s">
        <v>310</v>
      </c>
      <c r="F371" s="140"/>
      <c r="G371" s="34">
        <f>G373</f>
        <v>60</v>
      </c>
      <c r="H371" s="34">
        <f>H373</f>
        <v>60</v>
      </c>
      <c r="I371" s="3"/>
      <c r="J371" s="235"/>
    </row>
    <row r="372" spans="1:10" ht="24">
      <c r="A372" s="117" t="s">
        <v>377</v>
      </c>
      <c r="B372" s="140" t="s">
        <v>37</v>
      </c>
      <c r="C372" s="134" t="s">
        <v>16</v>
      </c>
      <c r="D372" s="134" t="s">
        <v>9</v>
      </c>
      <c r="E372" s="87" t="s">
        <v>310</v>
      </c>
      <c r="F372" s="141" t="s">
        <v>168</v>
      </c>
      <c r="G372" s="34">
        <f t="shared" ref="G372:H373" si="78">G373</f>
        <v>60</v>
      </c>
      <c r="H372" s="34">
        <f t="shared" si="78"/>
        <v>60</v>
      </c>
      <c r="I372" s="3"/>
      <c r="J372" s="235"/>
    </row>
    <row r="373" spans="1:10" ht="24">
      <c r="A373" s="105" t="s">
        <v>378</v>
      </c>
      <c r="B373" s="138" t="s">
        <v>37</v>
      </c>
      <c r="C373" s="139" t="s">
        <v>16</v>
      </c>
      <c r="D373" s="139" t="s">
        <v>9</v>
      </c>
      <c r="E373" s="87" t="s">
        <v>310</v>
      </c>
      <c r="F373" s="138" t="s">
        <v>169</v>
      </c>
      <c r="G373" s="34">
        <f t="shared" si="78"/>
        <v>60</v>
      </c>
      <c r="H373" s="34">
        <f t="shared" si="78"/>
        <v>60</v>
      </c>
      <c r="I373" s="3"/>
      <c r="J373" s="235"/>
    </row>
    <row r="374" spans="1:10" ht="24">
      <c r="A374" s="119" t="s">
        <v>381</v>
      </c>
      <c r="B374" s="88" t="s">
        <v>37</v>
      </c>
      <c r="C374" s="128" t="s">
        <v>16</v>
      </c>
      <c r="D374" s="128" t="s">
        <v>9</v>
      </c>
      <c r="E374" s="88" t="s">
        <v>310</v>
      </c>
      <c r="F374" s="88" t="s">
        <v>86</v>
      </c>
      <c r="G374" s="63">
        <v>60</v>
      </c>
      <c r="H374" s="63">
        <v>60</v>
      </c>
      <c r="I374" s="3"/>
      <c r="J374" s="235"/>
    </row>
    <row r="375" spans="1:10" ht="24">
      <c r="A375" s="5" t="s">
        <v>545</v>
      </c>
      <c r="B375" s="233" t="s">
        <v>37</v>
      </c>
      <c r="C375" s="134" t="s">
        <v>16</v>
      </c>
      <c r="D375" s="134" t="s">
        <v>9</v>
      </c>
      <c r="E375" s="87" t="s">
        <v>544</v>
      </c>
      <c r="F375" s="233"/>
      <c r="G375" s="234">
        <f>G377</f>
        <v>2000</v>
      </c>
      <c r="H375" s="234">
        <f>H377</f>
        <v>969.3</v>
      </c>
      <c r="I375" s="3"/>
      <c r="J375" s="235"/>
    </row>
    <row r="376" spans="1:10" ht="24">
      <c r="A376" s="117" t="s">
        <v>377</v>
      </c>
      <c r="B376" s="233" t="s">
        <v>37</v>
      </c>
      <c r="C376" s="134" t="s">
        <v>16</v>
      </c>
      <c r="D376" s="134" t="s">
        <v>9</v>
      </c>
      <c r="E376" s="87" t="s">
        <v>544</v>
      </c>
      <c r="F376" s="141" t="s">
        <v>168</v>
      </c>
      <c r="G376" s="234">
        <f t="shared" ref="G376:H377" si="79">G377</f>
        <v>2000</v>
      </c>
      <c r="H376" s="234">
        <f t="shared" si="79"/>
        <v>969.3</v>
      </c>
      <c r="I376" s="3"/>
      <c r="J376" s="235"/>
    </row>
    <row r="377" spans="1:10" ht="24">
      <c r="A377" s="117" t="s">
        <v>378</v>
      </c>
      <c r="B377" s="138" t="s">
        <v>37</v>
      </c>
      <c r="C377" s="139" t="s">
        <v>16</v>
      </c>
      <c r="D377" s="139" t="s">
        <v>9</v>
      </c>
      <c r="E377" s="87" t="s">
        <v>544</v>
      </c>
      <c r="F377" s="138" t="s">
        <v>169</v>
      </c>
      <c r="G377" s="234">
        <f t="shared" si="79"/>
        <v>2000</v>
      </c>
      <c r="H377" s="234">
        <f t="shared" si="79"/>
        <v>969.3</v>
      </c>
      <c r="I377" s="3"/>
      <c r="J377" s="235"/>
    </row>
    <row r="378" spans="1:10" ht="24">
      <c r="A378" s="119" t="s">
        <v>381</v>
      </c>
      <c r="B378" s="88" t="s">
        <v>37</v>
      </c>
      <c r="C378" s="128" t="s">
        <v>16</v>
      </c>
      <c r="D378" s="128" t="s">
        <v>9</v>
      </c>
      <c r="E378" s="88" t="s">
        <v>544</v>
      </c>
      <c r="F378" s="88" t="s">
        <v>86</v>
      </c>
      <c r="G378" s="63">
        <v>2000</v>
      </c>
      <c r="H378" s="63">
        <v>969.3</v>
      </c>
      <c r="I378" s="3"/>
      <c r="J378" s="235"/>
    </row>
    <row r="379" spans="1:10" ht="24">
      <c r="A379" s="6" t="s">
        <v>395</v>
      </c>
      <c r="B379" s="140" t="s">
        <v>37</v>
      </c>
      <c r="C379" s="134" t="s">
        <v>16</v>
      </c>
      <c r="D379" s="134" t="s">
        <v>9</v>
      </c>
      <c r="E379" s="141" t="s">
        <v>312</v>
      </c>
      <c r="F379" s="141"/>
      <c r="G379" s="30">
        <f>G380</f>
        <v>7050</v>
      </c>
      <c r="H379" s="30">
        <f>H380</f>
        <v>381.3</v>
      </c>
      <c r="I379" s="3"/>
      <c r="J379" s="235"/>
    </row>
    <row r="380" spans="1:10" ht="24">
      <c r="A380" s="5" t="s">
        <v>327</v>
      </c>
      <c r="B380" s="140" t="s">
        <v>37</v>
      </c>
      <c r="C380" s="134" t="s">
        <v>16</v>
      </c>
      <c r="D380" s="134" t="s">
        <v>9</v>
      </c>
      <c r="E380" s="141" t="s">
        <v>328</v>
      </c>
      <c r="F380" s="141"/>
      <c r="G380" s="30">
        <f>G383</f>
        <v>7050</v>
      </c>
      <c r="H380" s="30">
        <f>H383</f>
        <v>381.3</v>
      </c>
      <c r="I380" s="3"/>
      <c r="J380" s="235"/>
    </row>
    <row r="381" spans="1:10" ht="24">
      <c r="A381" s="89" t="s">
        <v>390</v>
      </c>
      <c r="B381" s="140" t="s">
        <v>37</v>
      </c>
      <c r="C381" s="134" t="s">
        <v>16</v>
      </c>
      <c r="D381" s="134" t="s">
        <v>9</v>
      </c>
      <c r="E381" s="141" t="s">
        <v>328</v>
      </c>
      <c r="F381" s="141" t="s">
        <v>177</v>
      </c>
      <c r="G381" s="30">
        <f t="shared" ref="G381:H382" si="80">G382</f>
        <v>7050</v>
      </c>
      <c r="H381" s="30">
        <f t="shared" si="80"/>
        <v>381.3</v>
      </c>
      <c r="I381" s="3"/>
      <c r="J381" s="235"/>
    </row>
    <row r="382" spans="1:10">
      <c r="A382" s="5" t="s">
        <v>179</v>
      </c>
      <c r="B382" s="140" t="s">
        <v>37</v>
      </c>
      <c r="C382" s="134" t="s">
        <v>16</v>
      </c>
      <c r="D382" s="134" t="s">
        <v>9</v>
      </c>
      <c r="E382" s="141" t="s">
        <v>328</v>
      </c>
      <c r="F382" s="141" t="s">
        <v>178</v>
      </c>
      <c r="G382" s="30">
        <f t="shared" si="80"/>
        <v>7050</v>
      </c>
      <c r="H382" s="30">
        <f t="shared" si="80"/>
        <v>381.3</v>
      </c>
      <c r="I382" s="3"/>
      <c r="J382" s="235"/>
    </row>
    <row r="383" spans="1:10" ht="24">
      <c r="A383" s="72" t="s">
        <v>391</v>
      </c>
      <c r="B383" s="142" t="s">
        <v>37</v>
      </c>
      <c r="C383" s="128" t="s">
        <v>16</v>
      </c>
      <c r="D383" s="128" t="s">
        <v>9</v>
      </c>
      <c r="E383" s="88" t="s">
        <v>328</v>
      </c>
      <c r="F383" s="88" t="s">
        <v>147</v>
      </c>
      <c r="G383" s="63">
        <v>7050</v>
      </c>
      <c r="H383" s="63">
        <v>381.3</v>
      </c>
      <c r="I383" s="3"/>
      <c r="J383" s="235"/>
    </row>
    <row r="384" spans="1:10" ht="24" hidden="1">
      <c r="A384" s="224" t="s">
        <v>529</v>
      </c>
      <c r="B384" s="138" t="s">
        <v>37</v>
      </c>
      <c r="C384" s="139" t="s">
        <v>16</v>
      </c>
      <c r="D384" s="139" t="s">
        <v>9</v>
      </c>
      <c r="E384" s="19" t="s">
        <v>528</v>
      </c>
      <c r="F384" s="138"/>
      <c r="G384" s="32">
        <f>G389+G385</f>
        <v>249.70000000000002</v>
      </c>
      <c r="H384" s="32">
        <f t="shared" ref="H384" si="81">H389+H385</f>
        <v>0</v>
      </c>
      <c r="I384" s="3"/>
      <c r="J384" s="235"/>
    </row>
    <row r="385" spans="1:10" ht="48" hidden="1">
      <c r="A385" s="68" t="s">
        <v>394</v>
      </c>
      <c r="B385" s="87" t="s">
        <v>37</v>
      </c>
      <c r="C385" s="139" t="s">
        <v>16</v>
      </c>
      <c r="D385" s="139" t="s">
        <v>9</v>
      </c>
      <c r="E385" s="19" t="s">
        <v>528</v>
      </c>
      <c r="F385" s="87" t="s">
        <v>166</v>
      </c>
      <c r="G385" s="23">
        <f t="shared" ref="G385:H386" si="82">G386</f>
        <v>53.9</v>
      </c>
      <c r="H385" s="23">
        <f t="shared" si="82"/>
        <v>0</v>
      </c>
      <c r="I385" s="3"/>
      <c r="J385" s="235"/>
    </row>
    <row r="386" spans="1:10" ht="24" hidden="1">
      <c r="A386" s="5" t="s">
        <v>167</v>
      </c>
      <c r="B386" s="11" t="s">
        <v>37</v>
      </c>
      <c r="C386" s="139" t="s">
        <v>16</v>
      </c>
      <c r="D386" s="139" t="s">
        <v>9</v>
      </c>
      <c r="E386" s="19" t="s">
        <v>528</v>
      </c>
      <c r="F386" s="11" t="s">
        <v>165</v>
      </c>
      <c r="G386" s="23">
        <f t="shared" si="82"/>
        <v>53.9</v>
      </c>
      <c r="H386" s="23">
        <f t="shared" si="82"/>
        <v>0</v>
      </c>
      <c r="I386" s="3"/>
      <c r="J386" s="235"/>
    </row>
    <row r="387" spans="1:10" ht="25.5" hidden="1">
      <c r="A387" s="70" t="s">
        <v>384</v>
      </c>
      <c r="B387" s="61" t="s">
        <v>37</v>
      </c>
      <c r="C387" s="128" t="s">
        <v>16</v>
      </c>
      <c r="D387" s="128" t="s">
        <v>9</v>
      </c>
      <c r="E387" s="61" t="s">
        <v>528</v>
      </c>
      <c r="F387" s="67" t="s">
        <v>87</v>
      </c>
      <c r="G387" s="63">
        <v>53.9</v>
      </c>
      <c r="H387" s="63">
        <v>0</v>
      </c>
      <c r="I387" s="3"/>
      <c r="J387" s="235"/>
    </row>
    <row r="388" spans="1:10" ht="24" hidden="1">
      <c r="A388" s="231" t="s">
        <v>377</v>
      </c>
      <c r="B388" s="138" t="s">
        <v>37</v>
      </c>
      <c r="C388" s="139" t="s">
        <v>16</v>
      </c>
      <c r="D388" s="139" t="s">
        <v>9</v>
      </c>
      <c r="E388" s="19" t="s">
        <v>528</v>
      </c>
      <c r="F388" s="138" t="s">
        <v>168</v>
      </c>
      <c r="G388" s="32">
        <f t="shared" ref="G388:H389" si="83">G389</f>
        <v>195.8</v>
      </c>
      <c r="H388" s="32">
        <f t="shared" si="83"/>
        <v>0</v>
      </c>
      <c r="I388" s="3"/>
      <c r="J388" s="235"/>
    </row>
    <row r="389" spans="1:10" ht="24" hidden="1">
      <c r="A389" s="229" t="s">
        <v>378</v>
      </c>
      <c r="B389" s="138" t="s">
        <v>37</v>
      </c>
      <c r="C389" s="139" t="s">
        <v>16</v>
      </c>
      <c r="D389" s="139" t="s">
        <v>9</v>
      </c>
      <c r="E389" s="19" t="s">
        <v>528</v>
      </c>
      <c r="F389" s="87" t="s">
        <v>169</v>
      </c>
      <c r="G389" s="32">
        <f t="shared" si="83"/>
        <v>195.8</v>
      </c>
      <c r="H389" s="32">
        <f t="shared" si="83"/>
        <v>0</v>
      </c>
      <c r="I389" s="3"/>
      <c r="J389" s="235"/>
    </row>
    <row r="390" spans="1:10" ht="24.75" hidden="1" customHeight="1">
      <c r="A390" s="230" t="s">
        <v>355</v>
      </c>
      <c r="B390" s="88" t="s">
        <v>37</v>
      </c>
      <c r="C390" s="128" t="s">
        <v>16</v>
      </c>
      <c r="D390" s="128" t="s">
        <v>9</v>
      </c>
      <c r="E390" s="61" t="s">
        <v>528</v>
      </c>
      <c r="F390" s="88" t="s">
        <v>86</v>
      </c>
      <c r="G390" s="63">
        <v>195.8</v>
      </c>
      <c r="H390" s="63">
        <v>0</v>
      </c>
      <c r="I390" s="3"/>
      <c r="J390" s="235"/>
    </row>
    <row r="391" spans="1:10" ht="17.25" customHeight="1">
      <c r="A391" s="18" t="s">
        <v>140</v>
      </c>
      <c r="B391" s="140" t="s">
        <v>37</v>
      </c>
      <c r="C391" s="139" t="s">
        <v>16</v>
      </c>
      <c r="D391" s="139" t="s">
        <v>16</v>
      </c>
      <c r="E391" s="138"/>
      <c r="F391" s="138"/>
      <c r="G391" s="32">
        <f t="shared" ref="G391:H391" si="84">G392</f>
        <v>12504.7</v>
      </c>
      <c r="H391" s="32">
        <f t="shared" si="84"/>
        <v>9035</v>
      </c>
      <c r="I391" s="3"/>
      <c r="J391" s="235"/>
    </row>
    <row r="392" spans="1:10" ht="17.25" customHeight="1">
      <c r="A392" s="5" t="s">
        <v>143</v>
      </c>
      <c r="B392" s="140" t="s">
        <v>37</v>
      </c>
      <c r="C392" s="139" t="s">
        <v>16</v>
      </c>
      <c r="D392" s="139" t="s">
        <v>16</v>
      </c>
      <c r="E392" s="87" t="s">
        <v>142</v>
      </c>
      <c r="F392" s="87"/>
      <c r="G392" s="23">
        <f t="shared" ref="G392:H392" si="85">G393+G406</f>
        <v>12504.7</v>
      </c>
      <c r="H392" s="23">
        <f t="shared" si="85"/>
        <v>9035</v>
      </c>
      <c r="I392" s="3"/>
      <c r="J392" s="235"/>
    </row>
    <row r="393" spans="1:10" ht="24">
      <c r="A393" s="5" t="s">
        <v>205</v>
      </c>
      <c r="B393" s="140" t="s">
        <v>37</v>
      </c>
      <c r="C393" s="139" t="s">
        <v>16</v>
      </c>
      <c r="D393" s="139" t="s">
        <v>16</v>
      </c>
      <c r="E393" s="87" t="s">
        <v>206</v>
      </c>
      <c r="F393" s="11" t="s">
        <v>7</v>
      </c>
      <c r="G393" s="23">
        <f t="shared" ref="G393:H393" si="86">G394+G398+G403</f>
        <v>11825.6</v>
      </c>
      <c r="H393" s="23">
        <f t="shared" si="86"/>
        <v>8482.7000000000007</v>
      </c>
      <c r="I393" s="3"/>
      <c r="J393" s="235"/>
    </row>
    <row r="394" spans="1:10" ht="48">
      <c r="A394" s="68" t="s">
        <v>394</v>
      </c>
      <c r="B394" s="140" t="s">
        <v>37</v>
      </c>
      <c r="C394" s="139" t="s">
        <v>16</v>
      </c>
      <c r="D394" s="139" t="s">
        <v>16</v>
      </c>
      <c r="E394" s="87" t="s">
        <v>206</v>
      </c>
      <c r="F394" s="11" t="s">
        <v>166</v>
      </c>
      <c r="G394" s="23">
        <f t="shared" ref="G394:H394" si="87">G395</f>
        <v>6219.6</v>
      </c>
      <c r="H394" s="23">
        <f t="shared" si="87"/>
        <v>6030.6</v>
      </c>
      <c r="I394" s="3"/>
      <c r="J394" s="235"/>
    </row>
    <row r="395" spans="1:10">
      <c r="A395" s="5" t="s">
        <v>454</v>
      </c>
      <c r="B395" s="140" t="s">
        <v>37</v>
      </c>
      <c r="C395" s="139" t="s">
        <v>16</v>
      </c>
      <c r="D395" s="139" t="s">
        <v>16</v>
      </c>
      <c r="E395" s="87" t="s">
        <v>206</v>
      </c>
      <c r="F395" s="11" t="s">
        <v>453</v>
      </c>
      <c r="G395" s="23">
        <f>G396+G397</f>
        <v>6219.6</v>
      </c>
      <c r="H395" s="23">
        <f>H396+H397</f>
        <v>6030.6</v>
      </c>
      <c r="I395" s="3"/>
      <c r="J395" s="235"/>
    </row>
    <row r="396" spans="1:10" ht="25.5">
      <c r="A396" s="70" t="s">
        <v>483</v>
      </c>
      <c r="B396" s="142" t="s">
        <v>37</v>
      </c>
      <c r="C396" s="128" t="s">
        <v>16</v>
      </c>
      <c r="D396" s="128" t="s">
        <v>16</v>
      </c>
      <c r="E396" s="88" t="s">
        <v>206</v>
      </c>
      <c r="F396" s="61" t="s">
        <v>455</v>
      </c>
      <c r="G396" s="63">
        <v>6094.6</v>
      </c>
      <c r="H396" s="63">
        <v>5927.5</v>
      </c>
      <c r="I396" s="3"/>
      <c r="J396" s="235"/>
    </row>
    <row r="397" spans="1:10" ht="25.5">
      <c r="A397" s="70" t="s">
        <v>385</v>
      </c>
      <c r="B397" s="142" t="s">
        <v>37</v>
      </c>
      <c r="C397" s="128" t="s">
        <v>16</v>
      </c>
      <c r="D397" s="128" t="s">
        <v>16</v>
      </c>
      <c r="E397" s="88" t="s">
        <v>206</v>
      </c>
      <c r="F397" s="61" t="s">
        <v>458</v>
      </c>
      <c r="G397" s="63">
        <v>125</v>
      </c>
      <c r="H397" s="63">
        <v>103.1</v>
      </c>
      <c r="I397" s="3"/>
      <c r="J397" s="235"/>
    </row>
    <row r="398" spans="1:10" ht="25.5">
      <c r="A398" s="102" t="s">
        <v>377</v>
      </c>
      <c r="B398" s="140" t="s">
        <v>37</v>
      </c>
      <c r="C398" s="139" t="s">
        <v>16</v>
      </c>
      <c r="D398" s="139" t="s">
        <v>16</v>
      </c>
      <c r="E398" s="87" t="s">
        <v>206</v>
      </c>
      <c r="F398" s="11" t="s">
        <v>168</v>
      </c>
      <c r="G398" s="23">
        <f t="shared" ref="G398:H398" si="88">G399</f>
        <v>4995.3999999999996</v>
      </c>
      <c r="H398" s="23">
        <f t="shared" si="88"/>
        <v>1841.5</v>
      </c>
      <c r="I398" s="3"/>
      <c r="J398" s="235"/>
    </row>
    <row r="399" spans="1:10" ht="25.5">
      <c r="A399" s="102" t="s">
        <v>378</v>
      </c>
      <c r="B399" s="140" t="s">
        <v>37</v>
      </c>
      <c r="C399" s="139" t="s">
        <v>16</v>
      </c>
      <c r="D399" s="139" t="s">
        <v>16</v>
      </c>
      <c r="E399" s="87" t="s">
        <v>206</v>
      </c>
      <c r="F399" s="11" t="s">
        <v>169</v>
      </c>
      <c r="G399" s="23">
        <f t="shared" ref="G399:H399" si="89">G400+G401+G402</f>
        <v>4995.3999999999996</v>
      </c>
      <c r="H399" s="23">
        <f t="shared" si="89"/>
        <v>1841.5</v>
      </c>
      <c r="I399" s="3"/>
      <c r="J399" s="235"/>
    </row>
    <row r="400" spans="1:10" ht="25.5">
      <c r="A400" s="104" t="s">
        <v>114</v>
      </c>
      <c r="B400" s="142" t="s">
        <v>37</v>
      </c>
      <c r="C400" s="128" t="s">
        <v>16</v>
      </c>
      <c r="D400" s="128" t="s">
        <v>16</v>
      </c>
      <c r="E400" s="88" t="s">
        <v>206</v>
      </c>
      <c r="F400" s="61" t="s">
        <v>115</v>
      </c>
      <c r="G400" s="63">
        <v>386.5</v>
      </c>
      <c r="H400" s="63">
        <v>250.6</v>
      </c>
      <c r="I400" s="3"/>
      <c r="J400" s="235"/>
    </row>
    <row r="401" spans="1:10" ht="24">
      <c r="A401" s="252" t="s">
        <v>389</v>
      </c>
      <c r="B401" s="253" t="s">
        <v>37</v>
      </c>
      <c r="C401" s="128" t="s">
        <v>16</v>
      </c>
      <c r="D401" s="128" t="s">
        <v>16</v>
      </c>
      <c r="E401" s="88" t="s">
        <v>206</v>
      </c>
      <c r="F401" s="254" t="s">
        <v>92</v>
      </c>
      <c r="G401" s="63">
        <v>2694.7</v>
      </c>
      <c r="H401" s="63">
        <v>859.3</v>
      </c>
      <c r="I401" s="3"/>
      <c r="J401" s="235"/>
    </row>
    <row r="402" spans="1:10" ht="25.5">
      <c r="A402" s="74" t="s">
        <v>381</v>
      </c>
      <c r="B402" s="142" t="s">
        <v>37</v>
      </c>
      <c r="C402" s="128" t="s">
        <v>16</v>
      </c>
      <c r="D402" s="128" t="s">
        <v>16</v>
      </c>
      <c r="E402" s="88" t="s">
        <v>206</v>
      </c>
      <c r="F402" s="61" t="s">
        <v>86</v>
      </c>
      <c r="G402" s="63">
        <v>1914.2</v>
      </c>
      <c r="H402" s="63">
        <v>731.6</v>
      </c>
      <c r="I402" s="3"/>
      <c r="J402" s="235"/>
    </row>
    <row r="403" spans="1:10">
      <c r="A403" s="117" t="s">
        <v>170</v>
      </c>
      <c r="B403" s="87" t="s">
        <v>37</v>
      </c>
      <c r="C403" s="139" t="s">
        <v>16</v>
      </c>
      <c r="D403" s="139" t="s">
        <v>16</v>
      </c>
      <c r="E403" s="87" t="s">
        <v>206</v>
      </c>
      <c r="F403" s="87" t="s">
        <v>171</v>
      </c>
      <c r="G403" s="23">
        <f t="shared" ref="G403:H404" si="90">G404</f>
        <v>610.6</v>
      </c>
      <c r="H403" s="23">
        <f t="shared" si="90"/>
        <v>610.6</v>
      </c>
      <c r="I403" s="3"/>
      <c r="J403" s="235"/>
    </row>
    <row r="404" spans="1:10">
      <c r="A404" s="117" t="s">
        <v>173</v>
      </c>
      <c r="B404" s="87" t="s">
        <v>37</v>
      </c>
      <c r="C404" s="139" t="s">
        <v>16</v>
      </c>
      <c r="D404" s="139" t="s">
        <v>16</v>
      </c>
      <c r="E404" s="87" t="s">
        <v>206</v>
      </c>
      <c r="F404" s="87" t="s">
        <v>172</v>
      </c>
      <c r="G404" s="23">
        <f t="shared" si="90"/>
        <v>610.6</v>
      </c>
      <c r="H404" s="23">
        <f t="shared" si="90"/>
        <v>610.6</v>
      </c>
      <c r="I404" s="3"/>
      <c r="J404" s="235"/>
    </row>
    <row r="405" spans="1:10">
      <c r="A405" s="121" t="s">
        <v>94</v>
      </c>
      <c r="B405" s="88" t="s">
        <v>37</v>
      </c>
      <c r="C405" s="128" t="s">
        <v>16</v>
      </c>
      <c r="D405" s="128" t="s">
        <v>16</v>
      </c>
      <c r="E405" s="88" t="s">
        <v>206</v>
      </c>
      <c r="F405" s="88" t="s">
        <v>95</v>
      </c>
      <c r="G405" s="63">
        <v>610.6</v>
      </c>
      <c r="H405" s="63">
        <v>610.6</v>
      </c>
      <c r="I405" s="3"/>
      <c r="J405" s="235"/>
    </row>
    <row r="406" spans="1:10" ht="108">
      <c r="A406" s="48" t="s">
        <v>412</v>
      </c>
      <c r="B406" s="87" t="s">
        <v>37</v>
      </c>
      <c r="C406" s="134" t="s">
        <v>16</v>
      </c>
      <c r="D406" s="134" t="s">
        <v>16</v>
      </c>
      <c r="E406" s="87" t="s">
        <v>403</v>
      </c>
      <c r="F406" s="87" t="s">
        <v>7</v>
      </c>
      <c r="G406" s="30">
        <f>G407+G410</f>
        <v>679.09999999999991</v>
      </c>
      <c r="H406" s="30">
        <f>H407+H410</f>
        <v>552.29999999999995</v>
      </c>
      <c r="I406" s="3"/>
      <c r="J406" s="235"/>
    </row>
    <row r="407" spans="1:10" ht="48">
      <c r="A407" s="68" t="s">
        <v>394</v>
      </c>
      <c r="B407" s="87" t="s">
        <v>37</v>
      </c>
      <c r="C407" s="134" t="s">
        <v>16</v>
      </c>
      <c r="D407" s="134" t="s">
        <v>16</v>
      </c>
      <c r="E407" s="87" t="s">
        <v>403</v>
      </c>
      <c r="F407" s="87" t="s">
        <v>166</v>
      </c>
      <c r="G407" s="30">
        <f t="shared" ref="G407:H408" si="91">G408</f>
        <v>662.59999999999991</v>
      </c>
      <c r="H407" s="30">
        <f t="shared" si="91"/>
        <v>535.79999999999995</v>
      </c>
      <c r="I407" s="3"/>
      <c r="J407" s="235"/>
    </row>
    <row r="408" spans="1:10" ht="24">
      <c r="A408" s="48" t="s">
        <v>167</v>
      </c>
      <c r="B408" s="87" t="s">
        <v>37</v>
      </c>
      <c r="C408" s="134" t="s">
        <v>16</v>
      </c>
      <c r="D408" s="134" t="s">
        <v>16</v>
      </c>
      <c r="E408" s="87" t="s">
        <v>403</v>
      </c>
      <c r="F408" s="87" t="s">
        <v>165</v>
      </c>
      <c r="G408" s="30">
        <f t="shared" si="91"/>
        <v>662.59999999999991</v>
      </c>
      <c r="H408" s="30">
        <f t="shared" si="91"/>
        <v>535.79999999999995</v>
      </c>
      <c r="I408" s="3"/>
      <c r="J408" s="235"/>
    </row>
    <row r="409" spans="1:10" ht="24">
      <c r="A409" s="121" t="s">
        <v>384</v>
      </c>
      <c r="B409" s="88" t="s">
        <v>37</v>
      </c>
      <c r="C409" s="128" t="s">
        <v>16</v>
      </c>
      <c r="D409" s="128" t="s">
        <v>16</v>
      </c>
      <c r="E409" s="88" t="s">
        <v>403</v>
      </c>
      <c r="F409" s="88" t="s">
        <v>87</v>
      </c>
      <c r="G409" s="63">
        <f>508.9+153.7</f>
        <v>662.59999999999991</v>
      </c>
      <c r="H409" s="63">
        <v>535.79999999999995</v>
      </c>
      <c r="I409" s="3"/>
      <c r="J409" s="235"/>
    </row>
    <row r="410" spans="1:10" ht="24">
      <c r="A410" s="117" t="s">
        <v>377</v>
      </c>
      <c r="B410" s="87" t="s">
        <v>37</v>
      </c>
      <c r="C410" s="134" t="s">
        <v>16</v>
      </c>
      <c r="D410" s="134" t="s">
        <v>16</v>
      </c>
      <c r="E410" s="87" t="s">
        <v>403</v>
      </c>
      <c r="F410" s="87" t="s">
        <v>168</v>
      </c>
      <c r="G410" s="23">
        <f>G411</f>
        <v>16.5</v>
      </c>
      <c r="H410" s="23">
        <f>H411</f>
        <v>16.5</v>
      </c>
      <c r="I410" s="3"/>
      <c r="J410" s="235"/>
    </row>
    <row r="411" spans="1:10" ht="24">
      <c r="A411" s="117" t="s">
        <v>378</v>
      </c>
      <c r="B411" s="87" t="s">
        <v>37</v>
      </c>
      <c r="C411" s="134" t="s">
        <v>16</v>
      </c>
      <c r="D411" s="134" t="s">
        <v>16</v>
      </c>
      <c r="E411" s="87" t="s">
        <v>403</v>
      </c>
      <c r="F411" s="87" t="s">
        <v>169</v>
      </c>
      <c r="G411" s="23">
        <f>G412+G413</f>
        <v>16.5</v>
      </c>
      <c r="H411" s="23">
        <f>H412+H413</f>
        <v>16.5</v>
      </c>
      <c r="I411" s="3"/>
      <c r="J411" s="235"/>
    </row>
    <row r="412" spans="1:10" ht="24">
      <c r="A412" s="24" t="s">
        <v>114</v>
      </c>
      <c r="B412" s="61" t="s">
        <v>37</v>
      </c>
      <c r="C412" s="62" t="s">
        <v>16</v>
      </c>
      <c r="D412" s="62" t="s">
        <v>16</v>
      </c>
      <c r="E412" s="88" t="s">
        <v>403</v>
      </c>
      <c r="F412" s="61" t="s">
        <v>115</v>
      </c>
      <c r="G412" s="120">
        <f>8.5</f>
        <v>8.5</v>
      </c>
      <c r="H412" s="120">
        <v>8.5</v>
      </c>
      <c r="I412" s="3"/>
      <c r="J412" s="235"/>
    </row>
    <row r="413" spans="1:10" ht="25.5">
      <c r="A413" s="74" t="s">
        <v>381</v>
      </c>
      <c r="B413" s="61" t="s">
        <v>37</v>
      </c>
      <c r="C413" s="62" t="s">
        <v>16</v>
      </c>
      <c r="D413" s="62" t="s">
        <v>16</v>
      </c>
      <c r="E413" s="88" t="s">
        <v>403</v>
      </c>
      <c r="F413" s="61" t="s">
        <v>86</v>
      </c>
      <c r="G413" s="120">
        <f>16.5-G412</f>
        <v>8</v>
      </c>
      <c r="H413" s="120">
        <v>8</v>
      </c>
      <c r="I413" s="3"/>
      <c r="J413" s="235"/>
    </row>
    <row r="414" spans="1:10">
      <c r="A414" s="39" t="s">
        <v>52</v>
      </c>
      <c r="B414" s="20" t="s">
        <v>37</v>
      </c>
      <c r="C414" s="49" t="s">
        <v>11</v>
      </c>
      <c r="D414" s="49" t="s">
        <v>56</v>
      </c>
      <c r="E414" s="20" t="s">
        <v>7</v>
      </c>
      <c r="F414" s="20" t="s">
        <v>7</v>
      </c>
      <c r="G414" s="22">
        <f>G422+G415</f>
        <v>35155.4</v>
      </c>
      <c r="H414" s="22">
        <f>H422+H415</f>
        <v>35104.6</v>
      </c>
      <c r="I414" s="3"/>
      <c r="J414" s="235"/>
    </row>
    <row r="415" spans="1:10">
      <c r="A415" s="5" t="s">
        <v>20</v>
      </c>
      <c r="B415" s="11" t="s">
        <v>37</v>
      </c>
      <c r="C415" s="13" t="s">
        <v>11</v>
      </c>
      <c r="D415" s="13" t="s">
        <v>18</v>
      </c>
      <c r="E415" s="11"/>
      <c r="F415" s="11"/>
      <c r="G415" s="23">
        <f>G416</f>
        <v>34411.599999999999</v>
      </c>
      <c r="H415" s="23">
        <f t="shared" ref="H415:H419" si="92">H416</f>
        <v>34411.599999999999</v>
      </c>
      <c r="I415" s="3"/>
      <c r="J415" s="235"/>
    </row>
    <row r="416" spans="1:10">
      <c r="A416" s="5" t="s">
        <v>143</v>
      </c>
      <c r="B416" s="11" t="s">
        <v>37</v>
      </c>
      <c r="C416" s="13" t="s">
        <v>11</v>
      </c>
      <c r="D416" s="13" t="s">
        <v>18</v>
      </c>
      <c r="E416" s="11" t="s">
        <v>142</v>
      </c>
      <c r="F416" s="11"/>
      <c r="G416" s="23">
        <f>G417</f>
        <v>34411.599999999999</v>
      </c>
      <c r="H416" s="23">
        <f t="shared" si="92"/>
        <v>34411.599999999999</v>
      </c>
      <c r="I416" s="3"/>
      <c r="J416" s="235"/>
    </row>
    <row r="417" spans="1:10" ht="36">
      <c r="A417" s="5" t="s">
        <v>190</v>
      </c>
      <c r="B417" s="11" t="s">
        <v>37</v>
      </c>
      <c r="C417" s="13" t="s">
        <v>518</v>
      </c>
      <c r="D417" s="13" t="s">
        <v>18</v>
      </c>
      <c r="E417" s="11" t="s">
        <v>191</v>
      </c>
      <c r="F417" s="11"/>
      <c r="G417" s="23">
        <f>G418</f>
        <v>34411.599999999999</v>
      </c>
      <c r="H417" s="23">
        <f t="shared" si="92"/>
        <v>34411.599999999999</v>
      </c>
      <c r="I417" s="3"/>
      <c r="J417" s="235"/>
    </row>
    <row r="418" spans="1:10" ht="24">
      <c r="A418" s="5" t="s">
        <v>161</v>
      </c>
      <c r="B418" s="11" t="s">
        <v>37</v>
      </c>
      <c r="C418" s="13" t="s">
        <v>11</v>
      </c>
      <c r="D418" s="13" t="s">
        <v>18</v>
      </c>
      <c r="E418" s="11" t="s">
        <v>191</v>
      </c>
      <c r="F418" s="11" t="s">
        <v>159</v>
      </c>
      <c r="G418" s="23">
        <f>G419</f>
        <v>34411.599999999999</v>
      </c>
      <c r="H418" s="23">
        <f t="shared" si="92"/>
        <v>34411.599999999999</v>
      </c>
      <c r="I418" s="3"/>
      <c r="J418" s="235"/>
    </row>
    <row r="419" spans="1:10" ht="16.5" customHeight="1">
      <c r="A419" s="5" t="s">
        <v>193</v>
      </c>
      <c r="B419" s="11" t="s">
        <v>37</v>
      </c>
      <c r="C419" s="13" t="s">
        <v>11</v>
      </c>
      <c r="D419" s="13" t="s">
        <v>18</v>
      </c>
      <c r="E419" s="11" t="s">
        <v>191</v>
      </c>
      <c r="F419" s="11" t="s">
        <v>163</v>
      </c>
      <c r="G419" s="23">
        <f>G420</f>
        <v>34411.599999999999</v>
      </c>
      <c r="H419" s="23">
        <f t="shared" si="92"/>
        <v>34411.599999999999</v>
      </c>
      <c r="I419" s="3"/>
      <c r="J419" s="235"/>
    </row>
    <row r="420" spans="1:10" ht="40.5" customHeight="1">
      <c r="A420" s="24" t="s">
        <v>371</v>
      </c>
      <c r="B420" s="61" t="s">
        <v>37</v>
      </c>
      <c r="C420" s="62" t="s">
        <v>11</v>
      </c>
      <c r="D420" s="62" t="s">
        <v>18</v>
      </c>
      <c r="E420" s="88" t="s">
        <v>191</v>
      </c>
      <c r="F420" s="61" t="s">
        <v>93</v>
      </c>
      <c r="G420" s="120">
        <f>33722.4+689.2</f>
        <v>34411.599999999999</v>
      </c>
      <c r="H420" s="120">
        <v>34411.599999999999</v>
      </c>
      <c r="I420" s="3"/>
      <c r="J420" s="235"/>
    </row>
    <row r="421" spans="1:10" ht="16.5" customHeight="1">
      <c r="A421" s="24" t="s">
        <v>519</v>
      </c>
      <c r="B421" s="61" t="s">
        <v>37</v>
      </c>
      <c r="C421" s="62" t="s">
        <v>11</v>
      </c>
      <c r="D421" s="62" t="s">
        <v>18</v>
      </c>
      <c r="E421" s="88" t="s">
        <v>191</v>
      </c>
      <c r="F421" s="61" t="s">
        <v>93</v>
      </c>
      <c r="G421" s="120">
        <f>33722.4+689.2</f>
        <v>34411.599999999999</v>
      </c>
      <c r="H421" s="120">
        <v>34411.599999999999</v>
      </c>
      <c r="I421" s="3"/>
      <c r="J421" s="235"/>
    </row>
    <row r="422" spans="1:10" ht="13.5">
      <c r="A422" s="5" t="s">
        <v>24</v>
      </c>
      <c r="B422" s="138" t="s">
        <v>37</v>
      </c>
      <c r="C422" s="139" t="s">
        <v>11</v>
      </c>
      <c r="D422" s="139" t="s">
        <v>11</v>
      </c>
      <c r="E422" s="143"/>
      <c r="F422" s="143"/>
      <c r="G422" s="32">
        <f>G423+G436</f>
        <v>743.8</v>
      </c>
      <c r="H422" s="32">
        <f t="shared" ref="H422" si="93">H423+H436</f>
        <v>693</v>
      </c>
      <c r="I422" s="3"/>
      <c r="J422" s="235"/>
    </row>
    <row r="423" spans="1:10" ht="27.75" customHeight="1">
      <c r="A423" s="5" t="s">
        <v>199</v>
      </c>
      <c r="B423" s="138" t="s">
        <v>37</v>
      </c>
      <c r="C423" s="135" t="s">
        <v>11</v>
      </c>
      <c r="D423" s="135" t="s">
        <v>11</v>
      </c>
      <c r="E423" s="87" t="s">
        <v>233</v>
      </c>
      <c r="F423" s="138"/>
      <c r="G423" s="32">
        <f>G432+G428+G424</f>
        <v>392.1</v>
      </c>
      <c r="H423" s="32">
        <f>H432+H428+H424</f>
        <v>341.3</v>
      </c>
      <c r="I423" s="3"/>
      <c r="J423" s="235"/>
    </row>
    <row r="424" spans="1:10" ht="25.5" customHeight="1">
      <c r="A424" s="86" t="s">
        <v>418</v>
      </c>
      <c r="B424" s="138" t="s">
        <v>37</v>
      </c>
      <c r="C424" s="135" t="s">
        <v>11</v>
      </c>
      <c r="D424" s="135" t="s">
        <v>11</v>
      </c>
      <c r="E424" s="87" t="s">
        <v>276</v>
      </c>
      <c r="F424" s="138"/>
      <c r="G424" s="32">
        <f t="shared" ref="G424:H426" si="94">G425</f>
        <v>341.3</v>
      </c>
      <c r="H424" s="32">
        <f t="shared" si="94"/>
        <v>341.3</v>
      </c>
      <c r="I424" s="3"/>
      <c r="J424" s="235"/>
    </row>
    <row r="425" spans="1:10" ht="24">
      <c r="A425" s="105" t="s">
        <v>377</v>
      </c>
      <c r="B425" s="138" t="s">
        <v>37</v>
      </c>
      <c r="C425" s="135" t="s">
        <v>11</v>
      </c>
      <c r="D425" s="135" t="s">
        <v>11</v>
      </c>
      <c r="E425" s="87" t="s">
        <v>276</v>
      </c>
      <c r="F425" s="87" t="s">
        <v>168</v>
      </c>
      <c r="G425" s="32">
        <f t="shared" si="94"/>
        <v>341.3</v>
      </c>
      <c r="H425" s="32">
        <f t="shared" si="94"/>
        <v>341.3</v>
      </c>
      <c r="I425" s="3"/>
      <c r="J425" s="235"/>
    </row>
    <row r="426" spans="1:10" ht="24">
      <c r="A426" s="105" t="s">
        <v>378</v>
      </c>
      <c r="B426" s="138" t="s">
        <v>37</v>
      </c>
      <c r="C426" s="135" t="s">
        <v>11</v>
      </c>
      <c r="D426" s="135" t="s">
        <v>11</v>
      </c>
      <c r="E426" s="87" t="s">
        <v>276</v>
      </c>
      <c r="F426" s="87" t="s">
        <v>169</v>
      </c>
      <c r="G426" s="32">
        <f t="shared" si="94"/>
        <v>341.3</v>
      </c>
      <c r="H426" s="32">
        <f t="shared" si="94"/>
        <v>341.3</v>
      </c>
      <c r="I426" s="3"/>
      <c r="J426" s="235"/>
    </row>
    <row r="427" spans="1:10" ht="25.5" customHeight="1">
      <c r="A427" s="118" t="s">
        <v>355</v>
      </c>
      <c r="B427" s="88" t="s">
        <v>37</v>
      </c>
      <c r="C427" s="128" t="s">
        <v>11</v>
      </c>
      <c r="D427" s="128" t="s">
        <v>11</v>
      </c>
      <c r="E427" s="88" t="s">
        <v>276</v>
      </c>
      <c r="F427" s="88" t="s">
        <v>86</v>
      </c>
      <c r="G427" s="63">
        <v>341.3</v>
      </c>
      <c r="H427" s="63">
        <v>341.3</v>
      </c>
      <c r="I427" s="3"/>
      <c r="J427" s="235"/>
    </row>
    <row r="428" spans="1:10" hidden="1">
      <c r="A428" s="86" t="s">
        <v>234</v>
      </c>
      <c r="B428" s="138" t="s">
        <v>37</v>
      </c>
      <c r="C428" s="135" t="s">
        <v>11</v>
      </c>
      <c r="D428" s="135" t="s">
        <v>11</v>
      </c>
      <c r="E428" s="87" t="s">
        <v>236</v>
      </c>
      <c r="F428" s="138"/>
      <c r="G428" s="32">
        <f t="shared" ref="G428:H430" si="95">G429</f>
        <v>33.200000000000003</v>
      </c>
      <c r="H428" s="32">
        <f t="shared" si="95"/>
        <v>0</v>
      </c>
      <c r="I428" s="3"/>
      <c r="J428" s="235"/>
    </row>
    <row r="429" spans="1:10" ht="24" hidden="1">
      <c r="A429" s="105" t="s">
        <v>377</v>
      </c>
      <c r="B429" s="138" t="s">
        <v>37</v>
      </c>
      <c r="C429" s="135" t="s">
        <v>11</v>
      </c>
      <c r="D429" s="135" t="s">
        <v>11</v>
      </c>
      <c r="E429" s="87" t="s">
        <v>236</v>
      </c>
      <c r="F429" s="87" t="s">
        <v>168</v>
      </c>
      <c r="G429" s="32">
        <f t="shared" si="95"/>
        <v>33.200000000000003</v>
      </c>
      <c r="H429" s="32">
        <f t="shared" si="95"/>
        <v>0</v>
      </c>
      <c r="I429" s="3"/>
      <c r="J429" s="235"/>
    </row>
    <row r="430" spans="1:10" ht="24" hidden="1">
      <c r="A430" s="105" t="s">
        <v>378</v>
      </c>
      <c r="B430" s="138" t="s">
        <v>37</v>
      </c>
      <c r="C430" s="135" t="s">
        <v>11</v>
      </c>
      <c r="D430" s="135" t="s">
        <v>11</v>
      </c>
      <c r="E430" s="87" t="s">
        <v>236</v>
      </c>
      <c r="F430" s="87" t="s">
        <v>169</v>
      </c>
      <c r="G430" s="32">
        <f t="shared" si="95"/>
        <v>33.200000000000003</v>
      </c>
      <c r="H430" s="32">
        <f t="shared" si="95"/>
        <v>0</v>
      </c>
      <c r="I430" s="3"/>
      <c r="J430" s="235"/>
    </row>
    <row r="431" spans="1:10" ht="24" hidden="1">
      <c r="A431" s="118" t="s">
        <v>381</v>
      </c>
      <c r="B431" s="88" t="s">
        <v>37</v>
      </c>
      <c r="C431" s="128" t="s">
        <v>11</v>
      </c>
      <c r="D431" s="128" t="s">
        <v>11</v>
      </c>
      <c r="E431" s="88" t="s">
        <v>236</v>
      </c>
      <c r="F431" s="88" t="s">
        <v>86</v>
      </c>
      <c r="G431" s="63">
        <v>33.200000000000003</v>
      </c>
      <c r="H431" s="63">
        <v>0</v>
      </c>
      <c r="I431" s="3"/>
      <c r="J431" s="235"/>
    </row>
    <row r="432" spans="1:10" ht="24" hidden="1">
      <c r="A432" s="86" t="s">
        <v>235</v>
      </c>
      <c r="B432" s="138" t="s">
        <v>37</v>
      </c>
      <c r="C432" s="135" t="s">
        <v>11</v>
      </c>
      <c r="D432" s="135" t="s">
        <v>11</v>
      </c>
      <c r="E432" s="87" t="s">
        <v>277</v>
      </c>
      <c r="F432" s="138"/>
      <c r="G432" s="32">
        <f t="shared" ref="G432:H434" si="96">G433</f>
        <v>17.600000000000001</v>
      </c>
      <c r="H432" s="32">
        <f t="shared" si="96"/>
        <v>0</v>
      </c>
      <c r="I432" s="3"/>
      <c r="J432" s="235"/>
    </row>
    <row r="433" spans="1:11" ht="24" hidden="1">
      <c r="A433" s="105" t="s">
        <v>377</v>
      </c>
      <c r="B433" s="138" t="s">
        <v>37</v>
      </c>
      <c r="C433" s="135" t="s">
        <v>11</v>
      </c>
      <c r="D433" s="135" t="s">
        <v>11</v>
      </c>
      <c r="E433" s="87" t="s">
        <v>277</v>
      </c>
      <c r="F433" s="87" t="s">
        <v>168</v>
      </c>
      <c r="G433" s="32">
        <f t="shared" si="96"/>
        <v>17.600000000000001</v>
      </c>
      <c r="H433" s="32">
        <f t="shared" si="96"/>
        <v>0</v>
      </c>
      <c r="I433" s="3"/>
      <c r="J433" s="235"/>
    </row>
    <row r="434" spans="1:11" ht="24" hidden="1">
      <c r="A434" s="105" t="s">
        <v>378</v>
      </c>
      <c r="B434" s="138" t="s">
        <v>37</v>
      </c>
      <c r="C434" s="135" t="s">
        <v>11</v>
      </c>
      <c r="D434" s="135" t="s">
        <v>11</v>
      </c>
      <c r="E434" s="87" t="s">
        <v>277</v>
      </c>
      <c r="F434" s="87" t="s">
        <v>169</v>
      </c>
      <c r="G434" s="32">
        <f t="shared" si="96"/>
        <v>17.600000000000001</v>
      </c>
      <c r="H434" s="32">
        <f t="shared" si="96"/>
        <v>0</v>
      </c>
      <c r="I434" s="3"/>
      <c r="J434" s="235"/>
    </row>
    <row r="435" spans="1:11" ht="24" hidden="1">
      <c r="A435" s="119" t="s">
        <v>381</v>
      </c>
      <c r="B435" s="88" t="s">
        <v>37</v>
      </c>
      <c r="C435" s="128" t="s">
        <v>11</v>
      </c>
      <c r="D435" s="128" t="s">
        <v>11</v>
      </c>
      <c r="E435" s="88" t="s">
        <v>277</v>
      </c>
      <c r="F435" s="88" t="s">
        <v>86</v>
      </c>
      <c r="G435" s="63">
        <v>17.600000000000001</v>
      </c>
      <c r="H435" s="63">
        <v>0</v>
      </c>
      <c r="I435" s="3"/>
      <c r="J435" s="235"/>
    </row>
    <row r="436" spans="1:11" ht="24">
      <c r="A436" s="210" t="s">
        <v>270</v>
      </c>
      <c r="B436" s="243" t="s">
        <v>37</v>
      </c>
      <c r="C436" s="244" t="s">
        <v>11</v>
      </c>
      <c r="D436" s="244" t="s">
        <v>11</v>
      </c>
      <c r="E436" s="19" t="s">
        <v>466</v>
      </c>
      <c r="F436" s="19"/>
      <c r="G436" s="242">
        <f t="shared" ref="G436:H438" si="97">G437</f>
        <v>351.7</v>
      </c>
      <c r="H436" s="242">
        <f t="shared" si="97"/>
        <v>351.7</v>
      </c>
      <c r="I436" s="3"/>
      <c r="J436" s="235"/>
    </row>
    <row r="437" spans="1:11" ht="24">
      <c r="A437" s="5" t="s">
        <v>161</v>
      </c>
      <c r="B437" s="243" t="s">
        <v>37</v>
      </c>
      <c r="C437" s="244" t="s">
        <v>11</v>
      </c>
      <c r="D437" s="244" t="s">
        <v>11</v>
      </c>
      <c r="E437" s="19" t="s">
        <v>466</v>
      </c>
      <c r="F437" s="19" t="s">
        <v>159</v>
      </c>
      <c r="G437" s="242">
        <f t="shared" si="97"/>
        <v>351.7</v>
      </c>
      <c r="H437" s="242">
        <f t="shared" si="97"/>
        <v>351.7</v>
      </c>
      <c r="I437" s="3"/>
      <c r="J437" s="235"/>
    </row>
    <row r="438" spans="1:11">
      <c r="A438" s="5" t="s">
        <v>164</v>
      </c>
      <c r="B438" s="243" t="s">
        <v>37</v>
      </c>
      <c r="C438" s="244" t="s">
        <v>11</v>
      </c>
      <c r="D438" s="244" t="s">
        <v>11</v>
      </c>
      <c r="E438" s="19" t="s">
        <v>466</v>
      </c>
      <c r="F438" s="19" t="s">
        <v>163</v>
      </c>
      <c r="G438" s="242">
        <f t="shared" si="97"/>
        <v>351.7</v>
      </c>
      <c r="H438" s="242">
        <f t="shared" si="97"/>
        <v>351.7</v>
      </c>
      <c r="I438" s="3"/>
      <c r="J438" s="235"/>
    </row>
    <row r="439" spans="1:11">
      <c r="A439" s="24" t="s">
        <v>99</v>
      </c>
      <c r="B439" s="61" t="s">
        <v>37</v>
      </c>
      <c r="C439" s="62" t="s">
        <v>11</v>
      </c>
      <c r="D439" s="62" t="s">
        <v>11</v>
      </c>
      <c r="E439" s="61" t="s">
        <v>466</v>
      </c>
      <c r="F439" s="61" t="s">
        <v>100</v>
      </c>
      <c r="G439" s="120">
        <v>351.7</v>
      </c>
      <c r="H439" s="120">
        <v>351.7</v>
      </c>
      <c r="I439" s="3"/>
      <c r="J439" s="235"/>
    </row>
    <row r="440" spans="1:11">
      <c r="A440" s="39" t="s">
        <v>53</v>
      </c>
      <c r="B440" s="20" t="s">
        <v>37</v>
      </c>
      <c r="C440" s="49" t="s">
        <v>14</v>
      </c>
      <c r="D440" s="49" t="s">
        <v>56</v>
      </c>
      <c r="E440" s="20" t="s">
        <v>7</v>
      </c>
      <c r="F440" s="20" t="s">
        <v>7</v>
      </c>
      <c r="G440" s="22">
        <f>G441+G450+G487</f>
        <v>47626.799999999996</v>
      </c>
      <c r="H440" s="22">
        <f>H441+H450+H487</f>
        <v>27700.400000000001</v>
      </c>
      <c r="I440" s="3"/>
      <c r="J440" s="235"/>
    </row>
    <row r="441" spans="1:11">
      <c r="A441" s="80" t="s">
        <v>25</v>
      </c>
      <c r="B441" s="87" t="s">
        <v>37</v>
      </c>
      <c r="C441" s="135" t="s">
        <v>14</v>
      </c>
      <c r="D441" s="135" t="s">
        <v>8</v>
      </c>
      <c r="E441" s="87" t="s">
        <v>7</v>
      </c>
      <c r="F441" s="87" t="s">
        <v>7</v>
      </c>
      <c r="G441" s="23">
        <f>G444</f>
        <v>6177.8</v>
      </c>
      <c r="H441" s="23">
        <f>H444</f>
        <v>6120.5</v>
      </c>
      <c r="I441" s="3"/>
      <c r="J441" s="235"/>
    </row>
    <row r="442" spans="1:11">
      <c r="A442" s="80" t="s">
        <v>143</v>
      </c>
      <c r="B442" s="87" t="s">
        <v>37</v>
      </c>
      <c r="C442" s="135" t="s">
        <v>14</v>
      </c>
      <c r="D442" s="135" t="s">
        <v>8</v>
      </c>
      <c r="E442" s="87" t="s">
        <v>142</v>
      </c>
      <c r="F442" s="87"/>
      <c r="G442" s="23">
        <f>G444</f>
        <v>6177.8</v>
      </c>
      <c r="H442" s="23">
        <f>H444</f>
        <v>6120.5</v>
      </c>
      <c r="I442" s="3"/>
      <c r="J442" s="235"/>
    </row>
    <row r="443" spans="1:11" ht="25.5">
      <c r="A443" s="80" t="s">
        <v>292</v>
      </c>
      <c r="B443" s="87" t="s">
        <v>37</v>
      </c>
      <c r="C443" s="135" t="s">
        <v>14</v>
      </c>
      <c r="D443" s="135" t="s">
        <v>8</v>
      </c>
      <c r="E443" s="87" t="s">
        <v>291</v>
      </c>
      <c r="F443" s="87"/>
      <c r="G443" s="23">
        <f t="shared" ref="G443:H444" si="98">G444</f>
        <v>6177.8</v>
      </c>
      <c r="H443" s="23">
        <f t="shared" si="98"/>
        <v>6120.5</v>
      </c>
      <c r="I443" s="3"/>
      <c r="J443" s="235"/>
    </row>
    <row r="444" spans="1:11">
      <c r="A444" s="80" t="s">
        <v>35</v>
      </c>
      <c r="B444" s="87" t="s">
        <v>37</v>
      </c>
      <c r="C444" s="135" t="s">
        <v>14</v>
      </c>
      <c r="D444" s="135" t="s">
        <v>8</v>
      </c>
      <c r="E444" s="87" t="s">
        <v>329</v>
      </c>
      <c r="F444" s="87" t="s">
        <v>7</v>
      </c>
      <c r="G444" s="23">
        <f t="shared" si="98"/>
        <v>6177.8</v>
      </c>
      <c r="H444" s="23">
        <f t="shared" si="98"/>
        <v>6120.5</v>
      </c>
      <c r="I444" s="3"/>
      <c r="J444" s="235"/>
    </row>
    <row r="445" spans="1:11">
      <c r="A445" s="80" t="s">
        <v>386</v>
      </c>
      <c r="B445" s="87" t="s">
        <v>37</v>
      </c>
      <c r="C445" s="135" t="s">
        <v>14</v>
      </c>
      <c r="D445" s="135" t="s">
        <v>8</v>
      </c>
      <c r="E445" s="87" t="s">
        <v>329</v>
      </c>
      <c r="F445" s="87" t="s">
        <v>174</v>
      </c>
      <c r="G445" s="23">
        <f>G448+G446</f>
        <v>6177.8</v>
      </c>
      <c r="H445" s="23">
        <f>H448+H446</f>
        <v>6120.5</v>
      </c>
      <c r="I445" s="3"/>
      <c r="J445" s="235"/>
    </row>
    <row r="446" spans="1:11">
      <c r="A446" s="80" t="s">
        <v>176</v>
      </c>
      <c r="B446" s="87" t="s">
        <v>37</v>
      </c>
      <c r="C446" s="135" t="s">
        <v>14</v>
      </c>
      <c r="D446" s="135" t="s">
        <v>8</v>
      </c>
      <c r="E446" s="87" t="s">
        <v>329</v>
      </c>
      <c r="F446" s="87" t="s">
        <v>175</v>
      </c>
      <c r="G446" s="23">
        <f>G447</f>
        <v>6155</v>
      </c>
      <c r="H446" s="23">
        <f>H447</f>
        <v>6120.5</v>
      </c>
      <c r="I446" s="3"/>
      <c r="J446" s="235"/>
    </row>
    <row r="447" spans="1:11">
      <c r="A447" s="144" t="s">
        <v>150</v>
      </c>
      <c r="B447" s="88" t="s">
        <v>37</v>
      </c>
      <c r="C447" s="128" t="s">
        <v>14</v>
      </c>
      <c r="D447" s="128" t="s">
        <v>8</v>
      </c>
      <c r="E447" s="88" t="s">
        <v>329</v>
      </c>
      <c r="F447" s="88" t="s">
        <v>105</v>
      </c>
      <c r="G447" s="63">
        <v>6155</v>
      </c>
      <c r="H447" s="63">
        <v>6120.5</v>
      </c>
      <c r="I447" s="3"/>
      <c r="J447" s="235"/>
      <c r="K447" s="3"/>
    </row>
    <row r="448" spans="1:11" ht="25.5" hidden="1">
      <c r="A448" s="145" t="s">
        <v>184</v>
      </c>
      <c r="B448" s="87" t="s">
        <v>37</v>
      </c>
      <c r="C448" s="135" t="s">
        <v>14</v>
      </c>
      <c r="D448" s="135" t="s">
        <v>8</v>
      </c>
      <c r="E448" s="87" t="s">
        <v>329</v>
      </c>
      <c r="F448" s="87" t="s">
        <v>181</v>
      </c>
      <c r="G448" s="23">
        <f>G449</f>
        <v>22.8</v>
      </c>
      <c r="H448" s="23">
        <f>H449</f>
        <v>0</v>
      </c>
      <c r="I448" s="3"/>
      <c r="J448" s="235"/>
    </row>
    <row r="449" spans="1:11" ht="25.5" hidden="1">
      <c r="A449" s="144" t="s">
        <v>151</v>
      </c>
      <c r="B449" s="88" t="s">
        <v>37</v>
      </c>
      <c r="C449" s="128" t="s">
        <v>14</v>
      </c>
      <c r="D449" s="128" t="s">
        <v>8</v>
      </c>
      <c r="E449" s="88" t="s">
        <v>329</v>
      </c>
      <c r="F449" s="88" t="s">
        <v>104</v>
      </c>
      <c r="G449" s="63">
        <v>22.8</v>
      </c>
      <c r="H449" s="63">
        <v>0</v>
      </c>
      <c r="I449" s="3"/>
      <c r="J449" s="235"/>
    </row>
    <row r="450" spans="1:11">
      <c r="A450" s="80" t="s">
        <v>29</v>
      </c>
      <c r="B450" s="87" t="s">
        <v>37</v>
      </c>
      <c r="C450" s="135" t="s">
        <v>14</v>
      </c>
      <c r="D450" s="135" t="s">
        <v>9</v>
      </c>
      <c r="E450" s="87" t="s">
        <v>7</v>
      </c>
      <c r="F450" s="87" t="s">
        <v>7</v>
      </c>
      <c r="G450" s="23">
        <f t="shared" ref="G450:H450" si="99">G451</f>
        <v>5276.3</v>
      </c>
      <c r="H450" s="23">
        <f t="shared" si="99"/>
        <v>4835.2000000000007</v>
      </c>
      <c r="I450" s="3"/>
      <c r="J450" s="235"/>
    </row>
    <row r="451" spans="1:11">
      <c r="A451" s="80" t="s">
        <v>143</v>
      </c>
      <c r="B451" s="87" t="s">
        <v>37</v>
      </c>
      <c r="C451" s="135" t="s">
        <v>14</v>
      </c>
      <c r="D451" s="135" t="s">
        <v>9</v>
      </c>
      <c r="E451" s="87" t="s">
        <v>142</v>
      </c>
      <c r="F451" s="87"/>
      <c r="G451" s="23">
        <f t="shared" ref="G451:H451" si="100">G455+G463+G477+G484+G474+G452+G460</f>
        <v>5276.3</v>
      </c>
      <c r="H451" s="23">
        <f t="shared" si="100"/>
        <v>4835.2000000000007</v>
      </c>
      <c r="I451" s="3"/>
      <c r="J451" s="235"/>
    </row>
    <row r="452" spans="1:11" ht="37.5" customHeight="1">
      <c r="A452" s="158" t="s">
        <v>550</v>
      </c>
      <c r="B452" s="87" t="s">
        <v>37</v>
      </c>
      <c r="C452" s="135" t="s">
        <v>14</v>
      </c>
      <c r="D452" s="135" t="s">
        <v>9</v>
      </c>
      <c r="E452" s="87" t="s">
        <v>549</v>
      </c>
      <c r="F452" s="87"/>
      <c r="G452" s="32">
        <f t="shared" ref="G452:H453" si="101">G453</f>
        <v>223.3</v>
      </c>
      <c r="H452" s="32">
        <f t="shared" si="101"/>
        <v>223.3</v>
      </c>
      <c r="I452" s="3"/>
      <c r="J452" s="235"/>
    </row>
    <row r="453" spans="1:11" ht="25.5">
      <c r="A453" s="80" t="s">
        <v>184</v>
      </c>
      <c r="B453" s="87" t="s">
        <v>37</v>
      </c>
      <c r="C453" s="135" t="s">
        <v>14</v>
      </c>
      <c r="D453" s="135" t="s">
        <v>9</v>
      </c>
      <c r="E453" s="87" t="s">
        <v>549</v>
      </c>
      <c r="F453" s="87" t="s">
        <v>181</v>
      </c>
      <c r="G453" s="32">
        <f t="shared" si="101"/>
        <v>223.3</v>
      </c>
      <c r="H453" s="32">
        <f t="shared" si="101"/>
        <v>223.3</v>
      </c>
      <c r="I453" s="3"/>
      <c r="J453" s="235"/>
    </row>
    <row r="454" spans="1:11">
      <c r="A454" s="147" t="s">
        <v>90</v>
      </c>
      <c r="B454" s="88" t="s">
        <v>37</v>
      </c>
      <c r="C454" s="128" t="s">
        <v>14</v>
      </c>
      <c r="D454" s="128" t="s">
        <v>9</v>
      </c>
      <c r="E454" s="88" t="s">
        <v>549</v>
      </c>
      <c r="F454" s="88" t="s">
        <v>89</v>
      </c>
      <c r="G454" s="63">
        <v>223.3</v>
      </c>
      <c r="H454" s="63">
        <v>223.3</v>
      </c>
      <c r="I454" s="3"/>
      <c r="J454" s="235"/>
    </row>
    <row r="455" spans="1:11" ht="51">
      <c r="A455" s="146" t="s">
        <v>413</v>
      </c>
      <c r="B455" s="87" t="s">
        <v>37</v>
      </c>
      <c r="C455" s="135" t="s">
        <v>14</v>
      </c>
      <c r="D455" s="135" t="s">
        <v>9</v>
      </c>
      <c r="E455" s="87" t="s">
        <v>551</v>
      </c>
      <c r="F455" s="87"/>
      <c r="G455" s="23">
        <f t="shared" ref="G455:H457" si="102">G456</f>
        <v>2272.6</v>
      </c>
      <c r="H455" s="23">
        <f t="shared" si="102"/>
        <v>2091.1999999999998</v>
      </c>
      <c r="I455" s="3"/>
      <c r="J455" s="235"/>
    </row>
    <row r="456" spans="1:11">
      <c r="A456" s="80" t="s">
        <v>386</v>
      </c>
      <c r="B456" s="87" t="s">
        <v>37</v>
      </c>
      <c r="C456" s="135" t="s">
        <v>14</v>
      </c>
      <c r="D456" s="135" t="s">
        <v>9</v>
      </c>
      <c r="E456" s="87" t="s">
        <v>551</v>
      </c>
      <c r="F456" s="87" t="s">
        <v>174</v>
      </c>
      <c r="G456" s="23">
        <f t="shared" si="102"/>
        <v>2272.6</v>
      </c>
      <c r="H456" s="23">
        <f t="shared" si="102"/>
        <v>2091.1999999999998</v>
      </c>
      <c r="I456" s="3"/>
      <c r="J456" s="235"/>
      <c r="K456" s="3"/>
    </row>
    <row r="457" spans="1:11" ht="25.5">
      <c r="A457" s="80" t="s">
        <v>184</v>
      </c>
      <c r="B457" s="87" t="s">
        <v>37</v>
      </c>
      <c r="C457" s="135" t="s">
        <v>14</v>
      </c>
      <c r="D457" s="135" t="s">
        <v>9</v>
      </c>
      <c r="E457" s="87" t="s">
        <v>551</v>
      </c>
      <c r="F457" s="87" t="s">
        <v>181</v>
      </c>
      <c r="G457" s="23">
        <f t="shared" si="102"/>
        <v>2272.6</v>
      </c>
      <c r="H457" s="23">
        <f t="shared" si="102"/>
        <v>2091.1999999999998</v>
      </c>
      <c r="I457" s="3"/>
      <c r="J457" s="235"/>
    </row>
    <row r="458" spans="1:11" ht="25.5">
      <c r="A458" s="80" t="s">
        <v>366</v>
      </c>
      <c r="B458" s="87" t="s">
        <v>37</v>
      </c>
      <c r="C458" s="135" t="s">
        <v>14</v>
      </c>
      <c r="D458" s="135" t="s">
        <v>9</v>
      </c>
      <c r="E458" s="87" t="s">
        <v>551</v>
      </c>
      <c r="F458" s="87" t="s">
        <v>113</v>
      </c>
      <c r="G458" s="23">
        <f>G459</f>
        <v>2272.6</v>
      </c>
      <c r="H458" s="23">
        <f>H459</f>
        <v>2091.1999999999998</v>
      </c>
      <c r="I458" s="3"/>
      <c r="J458" s="235"/>
    </row>
    <row r="459" spans="1:11">
      <c r="A459" s="147" t="s">
        <v>85</v>
      </c>
      <c r="B459" s="88" t="s">
        <v>37</v>
      </c>
      <c r="C459" s="128" t="s">
        <v>14</v>
      </c>
      <c r="D459" s="128" t="s">
        <v>9</v>
      </c>
      <c r="E459" s="88" t="s">
        <v>551</v>
      </c>
      <c r="F459" s="88" t="s">
        <v>113</v>
      </c>
      <c r="G459" s="63">
        <v>2272.6</v>
      </c>
      <c r="H459" s="63">
        <v>2091.1999999999998</v>
      </c>
      <c r="I459" s="3"/>
      <c r="J459" s="235"/>
    </row>
    <row r="460" spans="1:11">
      <c r="A460" s="158" t="s">
        <v>576</v>
      </c>
      <c r="B460" s="87" t="s">
        <v>37</v>
      </c>
      <c r="C460" s="135" t="s">
        <v>14</v>
      </c>
      <c r="D460" s="135" t="s">
        <v>9</v>
      </c>
      <c r="E460" s="87" t="s">
        <v>575</v>
      </c>
      <c r="F460" s="138"/>
      <c r="G460" s="32">
        <f t="shared" ref="G460:H461" si="103">G461</f>
        <v>353.3</v>
      </c>
      <c r="H460" s="32">
        <f t="shared" si="103"/>
        <v>353.3</v>
      </c>
      <c r="I460" s="3"/>
      <c r="J460" s="235"/>
    </row>
    <row r="461" spans="1:11" ht="25.5">
      <c r="A461" s="145" t="s">
        <v>184</v>
      </c>
      <c r="B461" s="87" t="s">
        <v>37</v>
      </c>
      <c r="C461" s="135" t="s">
        <v>14</v>
      </c>
      <c r="D461" s="135" t="s">
        <v>9</v>
      </c>
      <c r="E461" s="87" t="s">
        <v>575</v>
      </c>
      <c r="F461" s="87" t="s">
        <v>181</v>
      </c>
      <c r="G461" s="32">
        <f t="shared" si="103"/>
        <v>353.3</v>
      </c>
      <c r="H461" s="32">
        <f t="shared" si="103"/>
        <v>353.3</v>
      </c>
      <c r="I461" s="3"/>
      <c r="J461" s="235"/>
    </row>
    <row r="462" spans="1:11" ht="25.5">
      <c r="A462" s="144" t="s">
        <v>151</v>
      </c>
      <c r="B462" s="88" t="s">
        <v>37</v>
      </c>
      <c r="C462" s="128" t="s">
        <v>14</v>
      </c>
      <c r="D462" s="128" t="s">
        <v>9</v>
      </c>
      <c r="E462" s="88" t="s">
        <v>575</v>
      </c>
      <c r="F462" s="88" t="s">
        <v>104</v>
      </c>
      <c r="G462" s="63">
        <v>353.3</v>
      </c>
      <c r="H462" s="63">
        <v>353.3</v>
      </c>
      <c r="I462" s="3"/>
      <c r="J462" s="235"/>
    </row>
    <row r="463" spans="1:11">
      <c r="A463" s="80" t="s">
        <v>331</v>
      </c>
      <c r="B463" s="87" t="s">
        <v>37</v>
      </c>
      <c r="C463" s="135" t="s">
        <v>14</v>
      </c>
      <c r="D463" s="135" t="s">
        <v>9</v>
      </c>
      <c r="E463" s="87" t="s">
        <v>330</v>
      </c>
      <c r="F463" s="87" t="s">
        <v>7</v>
      </c>
      <c r="G463" s="23">
        <f>G464+G470</f>
        <v>469.9</v>
      </c>
      <c r="H463" s="23">
        <f>H464+H470</f>
        <v>467</v>
      </c>
      <c r="I463" s="3"/>
      <c r="J463" s="235"/>
    </row>
    <row r="464" spans="1:11" ht="38.25">
      <c r="A464" s="80" t="s">
        <v>559</v>
      </c>
      <c r="B464" s="87" t="s">
        <v>37</v>
      </c>
      <c r="C464" s="135" t="s">
        <v>14</v>
      </c>
      <c r="D464" s="135" t="s">
        <v>9</v>
      </c>
      <c r="E464" s="87" t="s">
        <v>332</v>
      </c>
      <c r="F464" s="87"/>
      <c r="G464" s="23">
        <f>G467+G469</f>
        <v>158.6</v>
      </c>
      <c r="H464" s="23">
        <f>H467+H469</f>
        <v>156.69999999999999</v>
      </c>
      <c r="I464" s="3"/>
      <c r="J464" s="235"/>
    </row>
    <row r="465" spans="1:10">
      <c r="A465" s="80" t="s">
        <v>386</v>
      </c>
      <c r="B465" s="87" t="s">
        <v>37</v>
      </c>
      <c r="C465" s="135" t="s">
        <v>14</v>
      </c>
      <c r="D465" s="135" t="s">
        <v>9</v>
      </c>
      <c r="E465" s="87" t="s">
        <v>332</v>
      </c>
      <c r="F465" s="87" t="s">
        <v>174</v>
      </c>
      <c r="G465" s="23">
        <f>G468+G466</f>
        <v>158.6</v>
      </c>
      <c r="H465" s="23">
        <f>H468+H466</f>
        <v>156.69999999999999</v>
      </c>
      <c r="I465" s="3"/>
      <c r="J465" s="235"/>
    </row>
    <row r="466" spans="1:10">
      <c r="A466" s="80" t="s">
        <v>176</v>
      </c>
      <c r="B466" s="87" t="s">
        <v>37</v>
      </c>
      <c r="C466" s="135" t="s">
        <v>14</v>
      </c>
      <c r="D466" s="135" t="s">
        <v>9</v>
      </c>
      <c r="E466" s="87" t="s">
        <v>332</v>
      </c>
      <c r="F466" s="87" t="s">
        <v>175</v>
      </c>
      <c r="G466" s="23">
        <f>G467</f>
        <v>156.69999999999999</v>
      </c>
      <c r="H466" s="23">
        <f>H467</f>
        <v>156.69999999999999</v>
      </c>
      <c r="I466" s="3"/>
      <c r="J466" s="235"/>
    </row>
    <row r="467" spans="1:10" ht="25.5">
      <c r="A467" s="147" t="s">
        <v>387</v>
      </c>
      <c r="B467" s="88" t="s">
        <v>37</v>
      </c>
      <c r="C467" s="128" t="s">
        <v>14</v>
      </c>
      <c r="D467" s="128" t="s">
        <v>9</v>
      </c>
      <c r="E467" s="88" t="s">
        <v>332</v>
      </c>
      <c r="F467" s="88" t="s">
        <v>363</v>
      </c>
      <c r="G467" s="63">
        <v>156.69999999999999</v>
      </c>
      <c r="H467" s="63">
        <v>156.69999999999999</v>
      </c>
      <c r="I467" s="3"/>
      <c r="J467" s="235"/>
    </row>
    <row r="468" spans="1:10" ht="25.5" hidden="1">
      <c r="A468" s="80" t="s">
        <v>184</v>
      </c>
      <c r="B468" s="87" t="s">
        <v>37</v>
      </c>
      <c r="C468" s="135" t="s">
        <v>14</v>
      </c>
      <c r="D468" s="135" t="s">
        <v>9</v>
      </c>
      <c r="E468" s="87" t="s">
        <v>332</v>
      </c>
      <c r="F468" s="87" t="s">
        <v>181</v>
      </c>
      <c r="G468" s="23">
        <f>G469</f>
        <v>1.9</v>
      </c>
      <c r="H468" s="23">
        <f>H469</f>
        <v>0</v>
      </c>
      <c r="I468" s="3"/>
      <c r="J468" s="235"/>
    </row>
    <row r="469" spans="1:10" ht="25.5" hidden="1">
      <c r="A469" s="144" t="s">
        <v>151</v>
      </c>
      <c r="B469" s="88" t="s">
        <v>37</v>
      </c>
      <c r="C469" s="128" t="s">
        <v>14</v>
      </c>
      <c r="D469" s="128" t="s">
        <v>9</v>
      </c>
      <c r="E469" s="88" t="s">
        <v>332</v>
      </c>
      <c r="F469" s="88" t="s">
        <v>104</v>
      </c>
      <c r="G469" s="63">
        <v>1.9</v>
      </c>
      <c r="H469" s="63">
        <v>0</v>
      </c>
      <c r="I469" s="3"/>
      <c r="J469" s="235"/>
    </row>
    <row r="470" spans="1:10" ht="38.25">
      <c r="A470" s="80" t="s">
        <v>556</v>
      </c>
      <c r="B470" s="87" t="s">
        <v>37</v>
      </c>
      <c r="C470" s="135" t="s">
        <v>14</v>
      </c>
      <c r="D470" s="135" t="s">
        <v>9</v>
      </c>
      <c r="E470" s="87" t="s">
        <v>560</v>
      </c>
      <c r="F470" s="87"/>
      <c r="G470" s="23">
        <f>G471</f>
        <v>311.3</v>
      </c>
      <c r="H470" s="32">
        <f>H471</f>
        <v>310.3</v>
      </c>
      <c r="I470" s="3"/>
      <c r="J470" s="235"/>
    </row>
    <row r="471" spans="1:10">
      <c r="A471" s="80" t="s">
        <v>386</v>
      </c>
      <c r="B471" s="87" t="s">
        <v>37</v>
      </c>
      <c r="C471" s="135" t="s">
        <v>14</v>
      </c>
      <c r="D471" s="135" t="s">
        <v>9</v>
      </c>
      <c r="E471" s="87" t="s">
        <v>560</v>
      </c>
      <c r="F471" s="87" t="s">
        <v>174</v>
      </c>
      <c r="G471" s="23">
        <f>G472</f>
        <v>311.3</v>
      </c>
      <c r="H471" s="23">
        <f t="shared" ref="H471:H472" si="104">H472</f>
        <v>310.3</v>
      </c>
      <c r="I471" s="3"/>
      <c r="J471" s="235"/>
    </row>
    <row r="472" spans="1:10">
      <c r="A472" s="80" t="s">
        <v>176</v>
      </c>
      <c r="B472" s="87" t="s">
        <v>37</v>
      </c>
      <c r="C472" s="135" t="s">
        <v>14</v>
      </c>
      <c r="D472" s="135" t="s">
        <v>9</v>
      </c>
      <c r="E472" s="87" t="s">
        <v>560</v>
      </c>
      <c r="F472" s="87" t="s">
        <v>175</v>
      </c>
      <c r="G472" s="23">
        <f>G473</f>
        <v>311.3</v>
      </c>
      <c r="H472" s="23">
        <f t="shared" si="104"/>
        <v>310.3</v>
      </c>
      <c r="I472" s="3"/>
      <c r="J472" s="235"/>
    </row>
    <row r="473" spans="1:10" ht="25.5">
      <c r="A473" s="147" t="s">
        <v>387</v>
      </c>
      <c r="B473" s="88" t="s">
        <v>37</v>
      </c>
      <c r="C473" s="128" t="s">
        <v>14</v>
      </c>
      <c r="D473" s="128" t="s">
        <v>9</v>
      </c>
      <c r="E473" s="88" t="s">
        <v>560</v>
      </c>
      <c r="F473" s="88" t="s">
        <v>363</v>
      </c>
      <c r="G473" s="63">
        <v>311.3</v>
      </c>
      <c r="H473" s="63">
        <v>310.3</v>
      </c>
      <c r="I473" s="3"/>
      <c r="J473" s="235"/>
    </row>
    <row r="474" spans="1:10" ht="51">
      <c r="A474" s="80" t="s">
        <v>538</v>
      </c>
      <c r="B474" s="87" t="s">
        <v>37</v>
      </c>
      <c r="C474" s="135" t="s">
        <v>14</v>
      </c>
      <c r="D474" s="135" t="s">
        <v>9</v>
      </c>
      <c r="E474" s="87" t="s">
        <v>532</v>
      </c>
      <c r="F474" s="87"/>
      <c r="G474" s="32">
        <f t="shared" ref="G474:H475" si="105">G475</f>
        <v>1347.7</v>
      </c>
      <c r="H474" s="32">
        <f t="shared" si="105"/>
        <v>1176.4000000000001</v>
      </c>
      <c r="I474" s="3"/>
      <c r="J474" s="235"/>
    </row>
    <row r="475" spans="1:10" ht="25.5">
      <c r="A475" s="80" t="s">
        <v>184</v>
      </c>
      <c r="B475" s="87" t="s">
        <v>37</v>
      </c>
      <c r="C475" s="135" t="s">
        <v>14</v>
      </c>
      <c r="D475" s="135" t="s">
        <v>9</v>
      </c>
      <c r="E475" s="87" t="s">
        <v>532</v>
      </c>
      <c r="F475" s="87" t="s">
        <v>181</v>
      </c>
      <c r="G475" s="32">
        <f t="shared" si="105"/>
        <v>1347.7</v>
      </c>
      <c r="H475" s="32">
        <f t="shared" si="105"/>
        <v>1176.4000000000001</v>
      </c>
      <c r="I475" s="3"/>
      <c r="J475" s="235"/>
    </row>
    <row r="476" spans="1:10">
      <c r="A476" s="147" t="s">
        <v>90</v>
      </c>
      <c r="B476" s="88" t="s">
        <v>37</v>
      </c>
      <c r="C476" s="128" t="s">
        <v>14</v>
      </c>
      <c r="D476" s="128" t="s">
        <v>9</v>
      </c>
      <c r="E476" s="88" t="s">
        <v>532</v>
      </c>
      <c r="F476" s="88" t="s">
        <v>89</v>
      </c>
      <c r="G476" s="63">
        <v>1347.7</v>
      </c>
      <c r="H476" s="63">
        <v>1176.4000000000001</v>
      </c>
      <c r="I476" s="3"/>
      <c r="J476" s="235"/>
    </row>
    <row r="477" spans="1:10" ht="63.75">
      <c r="A477" s="146" t="s">
        <v>414</v>
      </c>
      <c r="B477" s="87" t="s">
        <v>37</v>
      </c>
      <c r="C477" s="134" t="s">
        <v>14</v>
      </c>
      <c r="D477" s="134" t="s">
        <v>9</v>
      </c>
      <c r="E477" s="87" t="s">
        <v>399</v>
      </c>
      <c r="F477" s="87"/>
      <c r="G477" s="23">
        <f>G478+G483</f>
        <v>27.4</v>
      </c>
      <c r="H477" s="23">
        <f>H478+H483</f>
        <v>27.4</v>
      </c>
      <c r="I477" s="3"/>
      <c r="J477" s="235"/>
    </row>
    <row r="478" spans="1:10" ht="48">
      <c r="A478" s="68" t="s">
        <v>394</v>
      </c>
      <c r="B478" s="87" t="s">
        <v>37</v>
      </c>
      <c r="C478" s="134" t="s">
        <v>14</v>
      </c>
      <c r="D478" s="134" t="s">
        <v>9</v>
      </c>
      <c r="E478" s="87" t="s">
        <v>399</v>
      </c>
      <c r="F478" s="87" t="s">
        <v>166</v>
      </c>
      <c r="G478" s="23">
        <f t="shared" ref="G478:H479" si="106">G479</f>
        <v>26.7</v>
      </c>
      <c r="H478" s="23">
        <f t="shared" si="106"/>
        <v>26.7</v>
      </c>
      <c r="I478" s="3"/>
      <c r="J478" s="235"/>
    </row>
    <row r="479" spans="1:10" ht="25.5">
      <c r="A479" s="148" t="s">
        <v>167</v>
      </c>
      <c r="B479" s="87" t="s">
        <v>37</v>
      </c>
      <c r="C479" s="134" t="s">
        <v>14</v>
      </c>
      <c r="D479" s="134" t="s">
        <v>9</v>
      </c>
      <c r="E479" s="87" t="s">
        <v>399</v>
      </c>
      <c r="F479" s="87" t="s">
        <v>165</v>
      </c>
      <c r="G479" s="23">
        <f t="shared" si="106"/>
        <v>26.7</v>
      </c>
      <c r="H479" s="23">
        <f t="shared" si="106"/>
        <v>26.7</v>
      </c>
      <c r="I479" s="3"/>
      <c r="J479" s="235"/>
    </row>
    <row r="480" spans="1:10" ht="25.5">
      <c r="A480" s="70" t="s">
        <v>384</v>
      </c>
      <c r="B480" s="88" t="s">
        <v>37</v>
      </c>
      <c r="C480" s="128" t="s">
        <v>14</v>
      </c>
      <c r="D480" s="128" t="s">
        <v>9</v>
      </c>
      <c r="E480" s="88" t="s">
        <v>399</v>
      </c>
      <c r="F480" s="88" t="s">
        <v>87</v>
      </c>
      <c r="G480" s="63">
        <f>20.5+6.2</f>
        <v>26.7</v>
      </c>
      <c r="H480" s="63">
        <v>26.7</v>
      </c>
      <c r="I480" s="3"/>
      <c r="J480" s="235"/>
    </row>
    <row r="481" spans="1:10" ht="25.5">
      <c r="A481" s="102" t="s">
        <v>377</v>
      </c>
      <c r="B481" s="87" t="s">
        <v>37</v>
      </c>
      <c r="C481" s="134" t="s">
        <v>14</v>
      </c>
      <c r="D481" s="134" t="s">
        <v>9</v>
      </c>
      <c r="E481" s="87" t="s">
        <v>399</v>
      </c>
      <c r="F481" s="87" t="s">
        <v>168</v>
      </c>
      <c r="G481" s="23">
        <f t="shared" ref="G481:H482" si="107">G482</f>
        <v>0.7</v>
      </c>
      <c r="H481" s="23">
        <f t="shared" si="107"/>
        <v>0.7</v>
      </c>
      <c r="I481" s="3"/>
      <c r="J481" s="235"/>
    </row>
    <row r="482" spans="1:10" ht="25.5">
      <c r="A482" s="102" t="s">
        <v>378</v>
      </c>
      <c r="B482" s="87" t="s">
        <v>37</v>
      </c>
      <c r="C482" s="134" t="s">
        <v>14</v>
      </c>
      <c r="D482" s="134" t="s">
        <v>9</v>
      </c>
      <c r="E482" s="87" t="s">
        <v>399</v>
      </c>
      <c r="F482" s="87" t="s">
        <v>169</v>
      </c>
      <c r="G482" s="23">
        <f t="shared" si="107"/>
        <v>0.7</v>
      </c>
      <c r="H482" s="23">
        <f t="shared" si="107"/>
        <v>0.7</v>
      </c>
      <c r="I482" s="3"/>
      <c r="J482" s="235"/>
    </row>
    <row r="483" spans="1:10" ht="25.5">
      <c r="A483" s="74" t="s">
        <v>381</v>
      </c>
      <c r="B483" s="88" t="s">
        <v>37</v>
      </c>
      <c r="C483" s="128" t="s">
        <v>14</v>
      </c>
      <c r="D483" s="128" t="s">
        <v>9</v>
      </c>
      <c r="E483" s="88" t="s">
        <v>399</v>
      </c>
      <c r="F483" s="88" t="s">
        <v>86</v>
      </c>
      <c r="G483" s="63">
        <v>0.7</v>
      </c>
      <c r="H483" s="63">
        <v>0.7</v>
      </c>
      <c r="I483" s="3"/>
      <c r="J483" s="235"/>
    </row>
    <row r="484" spans="1:10" ht="51">
      <c r="A484" s="80" t="s">
        <v>434</v>
      </c>
      <c r="B484" s="87" t="s">
        <v>37</v>
      </c>
      <c r="C484" s="135" t="s">
        <v>14</v>
      </c>
      <c r="D484" s="135" t="s">
        <v>9</v>
      </c>
      <c r="E484" s="87" t="s">
        <v>433</v>
      </c>
      <c r="F484" s="87"/>
      <c r="G484" s="23">
        <f t="shared" ref="G484:H485" si="108">G485</f>
        <v>582.1</v>
      </c>
      <c r="H484" s="23">
        <f t="shared" si="108"/>
        <v>496.6</v>
      </c>
      <c r="I484" s="3"/>
      <c r="J484" s="235"/>
    </row>
    <row r="485" spans="1:10" ht="25.5">
      <c r="A485" s="80" t="s">
        <v>184</v>
      </c>
      <c r="B485" s="87" t="s">
        <v>37</v>
      </c>
      <c r="C485" s="135" t="s">
        <v>14</v>
      </c>
      <c r="D485" s="135" t="s">
        <v>9</v>
      </c>
      <c r="E485" s="87" t="s">
        <v>433</v>
      </c>
      <c r="F485" s="87" t="s">
        <v>181</v>
      </c>
      <c r="G485" s="23">
        <f t="shared" si="108"/>
        <v>582.1</v>
      </c>
      <c r="H485" s="23">
        <f t="shared" si="108"/>
        <v>496.6</v>
      </c>
      <c r="I485" s="3"/>
      <c r="J485" s="235"/>
    </row>
    <row r="486" spans="1:10">
      <c r="A486" s="147" t="s">
        <v>90</v>
      </c>
      <c r="B486" s="88" t="s">
        <v>37</v>
      </c>
      <c r="C486" s="128" t="s">
        <v>14</v>
      </c>
      <c r="D486" s="128" t="s">
        <v>9</v>
      </c>
      <c r="E486" s="88" t="s">
        <v>433</v>
      </c>
      <c r="F486" s="88" t="s">
        <v>89</v>
      </c>
      <c r="G486" s="63">
        <v>582.1</v>
      </c>
      <c r="H486" s="63">
        <v>496.6</v>
      </c>
      <c r="I486" s="3"/>
      <c r="J486" s="235"/>
    </row>
    <row r="487" spans="1:10">
      <c r="A487" s="80" t="s">
        <v>62</v>
      </c>
      <c r="B487" s="87" t="s">
        <v>37</v>
      </c>
      <c r="C487" s="135" t="s">
        <v>14</v>
      </c>
      <c r="D487" s="135" t="s">
        <v>10</v>
      </c>
      <c r="E487" s="138"/>
      <c r="F487" s="138"/>
      <c r="G487" s="32">
        <f>G488</f>
        <v>36172.699999999997</v>
      </c>
      <c r="H487" s="32">
        <f>H488</f>
        <v>16744.7</v>
      </c>
      <c r="I487" s="3"/>
      <c r="J487" s="235"/>
    </row>
    <row r="488" spans="1:10">
      <c r="A488" s="80" t="s">
        <v>143</v>
      </c>
      <c r="B488" s="87" t="s">
        <v>37</v>
      </c>
      <c r="C488" s="124">
        <v>10</v>
      </c>
      <c r="D488" s="124">
        <v>4</v>
      </c>
      <c r="E488" s="87" t="s">
        <v>142</v>
      </c>
      <c r="F488" s="87"/>
      <c r="G488" s="23">
        <f>G493+G498+G489+G505</f>
        <v>36172.699999999997</v>
      </c>
      <c r="H488" s="23">
        <f>H493+H498+H489+H505</f>
        <v>16744.7</v>
      </c>
      <c r="I488" s="3"/>
      <c r="J488" s="235"/>
    </row>
    <row r="489" spans="1:10" ht="51">
      <c r="A489" s="146" t="s">
        <v>415</v>
      </c>
      <c r="B489" s="87" t="s">
        <v>37</v>
      </c>
      <c r="C489" s="134" t="s">
        <v>14</v>
      </c>
      <c r="D489" s="134" t="s">
        <v>10</v>
      </c>
      <c r="E489" s="87" t="s">
        <v>468</v>
      </c>
      <c r="F489" s="138"/>
      <c r="G489" s="23">
        <f t="shared" ref="G489:H490" si="109">G490</f>
        <v>5786.2</v>
      </c>
      <c r="H489" s="23">
        <f t="shared" si="109"/>
        <v>4380</v>
      </c>
      <c r="I489" s="3"/>
      <c r="J489" s="235"/>
    </row>
    <row r="490" spans="1:10" ht="26.25" customHeight="1">
      <c r="A490" s="149" t="s">
        <v>367</v>
      </c>
      <c r="B490" s="87" t="s">
        <v>37</v>
      </c>
      <c r="C490" s="134" t="s">
        <v>14</v>
      </c>
      <c r="D490" s="134" t="s">
        <v>10</v>
      </c>
      <c r="E490" s="87" t="s">
        <v>468</v>
      </c>
      <c r="F490" s="138" t="s">
        <v>177</v>
      </c>
      <c r="G490" s="23">
        <f t="shared" si="109"/>
        <v>5786.2</v>
      </c>
      <c r="H490" s="23">
        <f t="shared" si="109"/>
        <v>4380</v>
      </c>
      <c r="I490" s="3"/>
      <c r="J490" s="235"/>
    </row>
    <row r="491" spans="1:10">
      <c r="A491" s="80" t="s">
        <v>179</v>
      </c>
      <c r="B491" s="87" t="s">
        <v>37</v>
      </c>
      <c r="C491" s="134" t="s">
        <v>14</v>
      </c>
      <c r="D491" s="134" t="s">
        <v>10</v>
      </c>
      <c r="E491" s="87" t="s">
        <v>468</v>
      </c>
      <c r="F491" s="138" t="s">
        <v>178</v>
      </c>
      <c r="G491" s="23">
        <f>G492</f>
        <v>5786.2</v>
      </c>
      <c r="H491" s="23">
        <f>H492</f>
        <v>4380</v>
      </c>
      <c r="I491" s="3"/>
      <c r="J491" s="235"/>
    </row>
    <row r="492" spans="1:10" ht="28.5" customHeight="1">
      <c r="A492" s="199" t="s">
        <v>368</v>
      </c>
      <c r="B492" s="88" t="s">
        <v>37</v>
      </c>
      <c r="C492" s="128" t="s">
        <v>14</v>
      </c>
      <c r="D492" s="128" t="s">
        <v>10</v>
      </c>
      <c r="E492" s="88" t="s">
        <v>468</v>
      </c>
      <c r="F492" s="88" t="s">
        <v>148</v>
      </c>
      <c r="G492" s="63">
        <v>5786.2</v>
      </c>
      <c r="H492" s="63">
        <v>4380</v>
      </c>
      <c r="I492" s="3"/>
      <c r="J492" s="235"/>
    </row>
    <row r="493" spans="1:10" ht="81" customHeight="1">
      <c r="A493" s="146" t="s">
        <v>416</v>
      </c>
      <c r="B493" s="87" t="s">
        <v>37</v>
      </c>
      <c r="C493" s="135" t="s">
        <v>14</v>
      </c>
      <c r="D493" s="135" t="s">
        <v>10</v>
      </c>
      <c r="E493" s="87" t="s">
        <v>397</v>
      </c>
      <c r="F493" s="87"/>
      <c r="G493" s="23">
        <f t="shared" ref="G493:H494" si="110">G494</f>
        <v>18472.599999999999</v>
      </c>
      <c r="H493" s="23">
        <f t="shared" si="110"/>
        <v>570.9</v>
      </c>
      <c r="I493" s="3"/>
      <c r="J493" s="235"/>
    </row>
    <row r="494" spans="1:10" ht="25.5">
      <c r="A494" s="149" t="s">
        <v>390</v>
      </c>
      <c r="B494" s="87" t="s">
        <v>37</v>
      </c>
      <c r="C494" s="135" t="s">
        <v>14</v>
      </c>
      <c r="D494" s="135" t="s">
        <v>10</v>
      </c>
      <c r="E494" s="87" t="s">
        <v>397</v>
      </c>
      <c r="F494" s="138" t="s">
        <v>177</v>
      </c>
      <c r="G494" s="23">
        <f t="shared" si="110"/>
        <v>18472.599999999999</v>
      </c>
      <c r="H494" s="23">
        <f t="shared" si="110"/>
        <v>570.9</v>
      </c>
      <c r="I494" s="3"/>
      <c r="J494" s="235"/>
    </row>
    <row r="495" spans="1:10">
      <c r="A495" s="80" t="s">
        <v>179</v>
      </c>
      <c r="B495" s="87" t="s">
        <v>37</v>
      </c>
      <c r="C495" s="135" t="s">
        <v>14</v>
      </c>
      <c r="D495" s="135" t="s">
        <v>10</v>
      </c>
      <c r="E495" s="87" t="s">
        <v>397</v>
      </c>
      <c r="F495" s="138" t="s">
        <v>178</v>
      </c>
      <c r="G495" s="23">
        <f>G496</f>
        <v>18472.599999999999</v>
      </c>
      <c r="H495" s="23">
        <f>H496</f>
        <v>570.9</v>
      </c>
      <c r="I495" s="3"/>
      <c r="J495" s="235"/>
    </row>
    <row r="496" spans="1:10" ht="24">
      <c r="A496" s="225" t="s">
        <v>391</v>
      </c>
      <c r="B496" s="226" t="s">
        <v>37</v>
      </c>
      <c r="C496" s="134" t="s">
        <v>14</v>
      </c>
      <c r="D496" s="134" t="s">
        <v>10</v>
      </c>
      <c r="E496" s="87" t="s">
        <v>397</v>
      </c>
      <c r="F496" s="228" t="s">
        <v>147</v>
      </c>
      <c r="G496" s="32">
        <f>G497</f>
        <v>18472.599999999999</v>
      </c>
      <c r="H496" s="32">
        <f>H497</f>
        <v>570.9</v>
      </c>
      <c r="I496" s="3"/>
      <c r="J496" s="235"/>
    </row>
    <row r="497" spans="1:10">
      <c r="A497" s="147" t="s">
        <v>533</v>
      </c>
      <c r="B497" s="220" t="s">
        <v>37</v>
      </c>
      <c r="C497" s="128" t="s">
        <v>14</v>
      </c>
      <c r="D497" s="128" t="s">
        <v>10</v>
      </c>
      <c r="E497" s="88" t="s">
        <v>397</v>
      </c>
      <c r="F497" s="222" t="s">
        <v>147</v>
      </c>
      <c r="G497" s="78">
        <v>18472.599999999999</v>
      </c>
      <c r="H497" s="63">
        <v>570.9</v>
      </c>
      <c r="I497" s="3"/>
      <c r="J497" s="235"/>
    </row>
    <row r="498" spans="1:10" ht="89.25">
      <c r="A498" s="146" t="s">
        <v>417</v>
      </c>
      <c r="B498" s="87" t="s">
        <v>37</v>
      </c>
      <c r="C498" s="135" t="s">
        <v>14</v>
      </c>
      <c r="D498" s="135" t="s">
        <v>10</v>
      </c>
      <c r="E498" s="138" t="s">
        <v>398</v>
      </c>
      <c r="F498" s="138"/>
      <c r="G498" s="32">
        <f>G499+G502</f>
        <v>43.8</v>
      </c>
      <c r="H498" s="32">
        <f>H499+H502</f>
        <v>43.800000000000004</v>
      </c>
      <c r="I498" s="3"/>
      <c r="J498" s="235"/>
    </row>
    <row r="499" spans="1:10" ht="48">
      <c r="A499" s="68" t="s">
        <v>394</v>
      </c>
      <c r="B499" s="87" t="s">
        <v>37</v>
      </c>
      <c r="C499" s="134" t="s">
        <v>14</v>
      </c>
      <c r="D499" s="134" t="s">
        <v>10</v>
      </c>
      <c r="E499" s="138" t="s">
        <v>398</v>
      </c>
      <c r="F499" s="87" t="s">
        <v>166</v>
      </c>
      <c r="G499" s="30">
        <f t="shared" ref="G499:H500" si="111">G500</f>
        <v>42.599999999999994</v>
      </c>
      <c r="H499" s="30">
        <f t="shared" si="111"/>
        <v>42.6</v>
      </c>
      <c r="I499" s="3"/>
      <c r="J499" s="235"/>
    </row>
    <row r="500" spans="1:10" ht="25.5">
      <c r="A500" s="148" t="s">
        <v>167</v>
      </c>
      <c r="B500" s="87" t="s">
        <v>37</v>
      </c>
      <c r="C500" s="134" t="s">
        <v>14</v>
      </c>
      <c r="D500" s="134" t="s">
        <v>10</v>
      </c>
      <c r="E500" s="138" t="s">
        <v>398</v>
      </c>
      <c r="F500" s="87" t="s">
        <v>165</v>
      </c>
      <c r="G500" s="30">
        <f t="shared" si="111"/>
        <v>42.599999999999994</v>
      </c>
      <c r="H500" s="30">
        <f t="shared" si="111"/>
        <v>42.6</v>
      </c>
      <c r="I500" s="3"/>
      <c r="J500" s="235"/>
    </row>
    <row r="501" spans="1:10" ht="38.25">
      <c r="A501" s="70" t="s">
        <v>357</v>
      </c>
      <c r="B501" s="88" t="s">
        <v>37</v>
      </c>
      <c r="C501" s="128" t="s">
        <v>14</v>
      </c>
      <c r="D501" s="128" t="s">
        <v>10</v>
      </c>
      <c r="E501" s="88" t="s">
        <v>398</v>
      </c>
      <c r="F501" s="88" t="s">
        <v>87</v>
      </c>
      <c r="G501" s="63">
        <f>43.8-G502</f>
        <v>42.599999999999994</v>
      </c>
      <c r="H501" s="63">
        <v>42.6</v>
      </c>
      <c r="I501" s="3"/>
      <c r="J501" s="235"/>
    </row>
    <row r="502" spans="1:10" ht="25.5">
      <c r="A502" s="102" t="s">
        <v>377</v>
      </c>
      <c r="B502" s="87" t="s">
        <v>37</v>
      </c>
      <c r="C502" s="134" t="s">
        <v>14</v>
      </c>
      <c r="D502" s="134" t="s">
        <v>10</v>
      </c>
      <c r="E502" s="138" t="s">
        <v>398</v>
      </c>
      <c r="F502" s="87" t="s">
        <v>168</v>
      </c>
      <c r="G502" s="30">
        <f t="shared" ref="G502:H503" si="112">G503</f>
        <v>1.2</v>
      </c>
      <c r="H502" s="30">
        <f t="shared" si="112"/>
        <v>1.2</v>
      </c>
      <c r="I502" s="3"/>
      <c r="J502" s="235"/>
    </row>
    <row r="503" spans="1:10" ht="25.5">
      <c r="A503" s="102" t="s">
        <v>378</v>
      </c>
      <c r="B503" s="87" t="s">
        <v>37</v>
      </c>
      <c r="C503" s="134" t="s">
        <v>14</v>
      </c>
      <c r="D503" s="134" t="s">
        <v>10</v>
      </c>
      <c r="E503" s="138" t="s">
        <v>398</v>
      </c>
      <c r="F503" s="87" t="s">
        <v>169</v>
      </c>
      <c r="G503" s="30">
        <f t="shared" si="112"/>
        <v>1.2</v>
      </c>
      <c r="H503" s="30">
        <f t="shared" si="112"/>
        <v>1.2</v>
      </c>
      <c r="I503" s="3"/>
      <c r="J503" s="235"/>
    </row>
    <row r="504" spans="1:10" ht="25.5">
      <c r="A504" s="74" t="s">
        <v>381</v>
      </c>
      <c r="B504" s="88" t="s">
        <v>37</v>
      </c>
      <c r="C504" s="128" t="s">
        <v>14</v>
      </c>
      <c r="D504" s="128" t="s">
        <v>10</v>
      </c>
      <c r="E504" s="88" t="s">
        <v>398</v>
      </c>
      <c r="F504" s="88" t="s">
        <v>86</v>
      </c>
      <c r="G504" s="63">
        <v>1.2</v>
      </c>
      <c r="H504" s="63">
        <v>1.2</v>
      </c>
      <c r="I504" s="3"/>
      <c r="J504" s="235"/>
    </row>
    <row r="505" spans="1:10" ht="63.75">
      <c r="A505" s="223" t="s">
        <v>524</v>
      </c>
      <c r="B505" s="87" t="s">
        <v>37</v>
      </c>
      <c r="C505" s="134" t="s">
        <v>14</v>
      </c>
      <c r="D505" s="134" t="s">
        <v>10</v>
      </c>
      <c r="E505" s="138" t="s">
        <v>523</v>
      </c>
      <c r="F505" s="138"/>
      <c r="G505" s="32">
        <f t="shared" ref="G505:H508" si="113">G506</f>
        <v>11870.1</v>
      </c>
      <c r="H505" s="32">
        <f t="shared" si="113"/>
        <v>11750</v>
      </c>
      <c r="I505" s="3"/>
      <c r="J505" s="235"/>
    </row>
    <row r="506" spans="1:10" ht="25.5">
      <c r="A506" s="223" t="s">
        <v>525</v>
      </c>
      <c r="B506" s="87" t="s">
        <v>37</v>
      </c>
      <c r="C506" s="134" t="s">
        <v>14</v>
      </c>
      <c r="D506" s="134" t="s">
        <v>10</v>
      </c>
      <c r="E506" s="138" t="s">
        <v>523</v>
      </c>
      <c r="F506" s="138" t="s">
        <v>177</v>
      </c>
      <c r="G506" s="32">
        <f t="shared" si="113"/>
        <v>11870.1</v>
      </c>
      <c r="H506" s="32">
        <f t="shared" si="113"/>
        <v>11750</v>
      </c>
      <c r="I506" s="3"/>
      <c r="J506" s="235"/>
    </row>
    <row r="507" spans="1:10">
      <c r="A507" s="223" t="s">
        <v>179</v>
      </c>
      <c r="B507" s="87" t="s">
        <v>37</v>
      </c>
      <c r="C507" s="134" t="s">
        <v>14</v>
      </c>
      <c r="D507" s="134" t="s">
        <v>10</v>
      </c>
      <c r="E507" s="138" t="s">
        <v>523</v>
      </c>
      <c r="F507" s="138" t="s">
        <v>178</v>
      </c>
      <c r="G507" s="32">
        <f t="shared" si="113"/>
        <v>11870.1</v>
      </c>
      <c r="H507" s="32">
        <f t="shared" si="113"/>
        <v>11750</v>
      </c>
      <c r="I507" s="3"/>
      <c r="J507" s="235"/>
    </row>
    <row r="508" spans="1:10" ht="25.5">
      <c r="A508" s="150" t="s">
        <v>396</v>
      </c>
      <c r="B508" s="87" t="s">
        <v>37</v>
      </c>
      <c r="C508" s="134" t="s">
        <v>14</v>
      </c>
      <c r="D508" s="134" t="s">
        <v>10</v>
      </c>
      <c r="E508" s="138" t="s">
        <v>523</v>
      </c>
      <c r="F508" s="138" t="s">
        <v>148</v>
      </c>
      <c r="G508" s="32">
        <f t="shared" si="113"/>
        <v>11870.1</v>
      </c>
      <c r="H508" s="32">
        <f t="shared" si="113"/>
        <v>11750</v>
      </c>
      <c r="I508" s="3"/>
      <c r="J508" s="235"/>
    </row>
    <row r="509" spans="1:10">
      <c r="A509" s="147" t="s">
        <v>84</v>
      </c>
      <c r="B509" s="88" t="s">
        <v>37</v>
      </c>
      <c r="C509" s="128" t="s">
        <v>14</v>
      </c>
      <c r="D509" s="128" t="s">
        <v>10</v>
      </c>
      <c r="E509" s="88" t="s">
        <v>523</v>
      </c>
      <c r="F509" s="88" t="s">
        <v>148</v>
      </c>
      <c r="G509" s="63">
        <v>11870.1</v>
      </c>
      <c r="H509" s="63">
        <v>11750</v>
      </c>
      <c r="I509" s="3"/>
      <c r="J509" s="235"/>
    </row>
    <row r="510" spans="1:10" ht="13.5">
      <c r="A510" s="151" t="s">
        <v>70</v>
      </c>
      <c r="B510" s="153" t="s">
        <v>37</v>
      </c>
      <c r="C510" s="154" t="s">
        <v>15</v>
      </c>
      <c r="D510" s="154" t="s">
        <v>56</v>
      </c>
      <c r="E510" s="153"/>
      <c r="F510" s="153"/>
      <c r="G510" s="155">
        <f>G511+G537</f>
        <v>27578.9</v>
      </c>
      <c r="H510" s="155">
        <f>H511+H537</f>
        <v>26256.3</v>
      </c>
      <c r="I510" s="3"/>
      <c r="J510" s="235"/>
    </row>
    <row r="511" spans="1:10">
      <c r="A511" s="5" t="s">
        <v>82</v>
      </c>
      <c r="B511" s="152" t="s">
        <v>37</v>
      </c>
      <c r="C511" s="135" t="s">
        <v>15</v>
      </c>
      <c r="D511" s="135" t="s">
        <v>8</v>
      </c>
      <c r="E511" s="152"/>
      <c r="F511" s="152"/>
      <c r="G511" s="32">
        <f>G512</f>
        <v>24385.5</v>
      </c>
      <c r="H511" s="32">
        <f>H512</f>
        <v>23875.1</v>
      </c>
      <c r="I511" s="3"/>
      <c r="J511" s="235"/>
    </row>
    <row r="512" spans="1:10">
      <c r="A512" s="5" t="s">
        <v>143</v>
      </c>
      <c r="B512" s="87" t="s">
        <v>37</v>
      </c>
      <c r="C512" s="135" t="s">
        <v>15</v>
      </c>
      <c r="D512" s="135" t="s">
        <v>8</v>
      </c>
      <c r="E512" s="87" t="s">
        <v>142</v>
      </c>
      <c r="F512" s="87"/>
      <c r="G512" s="23">
        <f>G513+G518+G528+G533</f>
        <v>24385.5</v>
      </c>
      <c r="H512" s="23">
        <f t="shared" ref="H512" si="114">H513+H518+H528+H533</f>
        <v>23875.1</v>
      </c>
      <c r="I512" s="3"/>
      <c r="J512" s="235"/>
    </row>
    <row r="513" spans="1:10" ht="36">
      <c r="A513" s="5" t="s">
        <v>190</v>
      </c>
      <c r="B513" s="87" t="s">
        <v>37</v>
      </c>
      <c r="C513" s="135" t="s">
        <v>15</v>
      </c>
      <c r="D513" s="135" t="s">
        <v>8</v>
      </c>
      <c r="E513" s="87" t="s">
        <v>191</v>
      </c>
      <c r="F513" s="87"/>
      <c r="G513" s="23">
        <f t="shared" ref="G513:H514" si="115">G514</f>
        <v>15783.5</v>
      </c>
      <c r="H513" s="23">
        <f t="shared" si="115"/>
        <v>15783.5</v>
      </c>
      <c r="I513" s="3"/>
      <c r="J513" s="235"/>
    </row>
    <row r="514" spans="1:10" ht="24">
      <c r="A514" s="5" t="s">
        <v>161</v>
      </c>
      <c r="B514" s="87" t="s">
        <v>37</v>
      </c>
      <c r="C514" s="135" t="s">
        <v>15</v>
      </c>
      <c r="D514" s="135" t="s">
        <v>8</v>
      </c>
      <c r="E514" s="87" t="s">
        <v>191</v>
      </c>
      <c r="F514" s="87" t="s">
        <v>159</v>
      </c>
      <c r="G514" s="23">
        <f t="shared" si="115"/>
        <v>15783.5</v>
      </c>
      <c r="H514" s="23">
        <f t="shared" si="115"/>
        <v>15783.5</v>
      </c>
      <c r="I514" s="3"/>
      <c r="J514" s="235"/>
    </row>
    <row r="515" spans="1:10">
      <c r="A515" s="5" t="s">
        <v>164</v>
      </c>
      <c r="B515" s="87" t="s">
        <v>37</v>
      </c>
      <c r="C515" s="135" t="s">
        <v>15</v>
      </c>
      <c r="D515" s="135" t="s">
        <v>8</v>
      </c>
      <c r="E515" s="87" t="s">
        <v>191</v>
      </c>
      <c r="F515" s="87" t="s">
        <v>163</v>
      </c>
      <c r="G515" s="23">
        <f>G516+G517</f>
        <v>15783.5</v>
      </c>
      <c r="H515" s="23">
        <f>H516+H517</f>
        <v>15783.5</v>
      </c>
      <c r="I515" s="3"/>
      <c r="J515" s="235"/>
    </row>
    <row r="516" spans="1:10" ht="36">
      <c r="A516" s="24" t="s">
        <v>382</v>
      </c>
      <c r="B516" s="88" t="s">
        <v>37</v>
      </c>
      <c r="C516" s="126">
        <v>11</v>
      </c>
      <c r="D516" s="126">
        <v>1</v>
      </c>
      <c r="E516" s="88" t="s">
        <v>191</v>
      </c>
      <c r="F516" s="88" t="s">
        <v>93</v>
      </c>
      <c r="G516" s="63">
        <v>14983.5</v>
      </c>
      <c r="H516" s="63">
        <v>14983.5</v>
      </c>
      <c r="I516" s="3"/>
      <c r="J516" s="235"/>
    </row>
    <row r="517" spans="1:10">
      <c r="A517" s="24" t="s">
        <v>99</v>
      </c>
      <c r="B517" s="88" t="s">
        <v>37</v>
      </c>
      <c r="C517" s="126">
        <v>11</v>
      </c>
      <c r="D517" s="126">
        <v>1</v>
      </c>
      <c r="E517" s="88" t="s">
        <v>191</v>
      </c>
      <c r="F517" s="88" t="s">
        <v>100</v>
      </c>
      <c r="G517" s="63">
        <v>800</v>
      </c>
      <c r="H517" s="63">
        <v>800</v>
      </c>
      <c r="I517" s="3"/>
      <c r="J517" s="235"/>
    </row>
    <row r="518" spans="1:10" ht="24">
      <c r="A518" s="5" t="s">
        <v>203</v>
      </c>
      <c r="B518" s="87" t="s">
        <v>37</v>
      </c>
      <c r="C518" s="135" t="s">
        <v>15</v>
      </c>
      <c r="D518" s="135" t="s">
        <v>8</v>
      </c>
      <c r="E518" s="87" t="s">
        <v>337</v>
      </c>
      <c r="F518" s="87" t="s">
        <v>7</v>
      </c>
      <c r="G518" s="35">
        <f>G519+G523</f>
        <v>7.8999999999999995</v>
      </c>
      <c r="H518" s="35">
        <f>H519+H523</f>
        <v>0.8</v>
      </c>
      <c r="I518" s="3"/>
      <c r="J518" s="235"/>
    </row>
    <row r="519" spans="1:10" hidden="1">
      <c r="A519" s="5" t="s">
        <v>339</v>
      </c>
      <c r="B519" s="87" t="s">
        <v>37</v>
      </c>
      <c r="C519" s="135" t="s">
        <v>15</v>
      </c>
      <c r="D519" s="135" t="s">
        <v>8</v>
      </c>
      <c r="E519" s="87" t="s">
        <v>338</v>
      </c>
      <c r="F519" s="87"/>
      <c r="G519" s="35">
        <f t="shared" ref="G519:H525" si="116">G520</f>
        <v>7.1</v>
      </c>
      <c r="H519" s="35">
        <f t="shared" si="116"/>
        <v>0</v>
      </c>
      <c r="I519" s="3"/>
      <c r="J519" s="235"/>
    </row>
    <row r="520" spans="1:10" ht="24" hidden="1">
      <c r="A520" s="117" t="s">
        <v>377</v>
      </c>
      <c r="B520" s="87" t="s">
        <v>37</v>
      </c>
      <c r="C520" s="135" t="s">
        <v>15</v>
      </c>
      <c r="D520" s="135" t="s">
        <v>8</v>
      </c>
      <c r="E520" s="87" t="s">
        <v>338</v>
      </c>
      <c r="F520" s="87" t="s">
        <v>168</v>
      </c>
      <c r="G520" s="35">
        <f t="shared" si="116"/>
        <v>7.1</v>
      </c>
      <c r="H520" s="35">
        <f t="shared" si="116"/>
        <v>0</v>
      </c>
      <c r="I520" s="3"/>
      <c r="J520" s="235"/>
    </row>
    <row r="521" spans="1:10" ht="24" hidden="1">
      <c r="A521" s="117" t="s">
        <v>378</v>
      </c>
      <c r="B521" s="87" t="s">
        <v>37</v>
      </c>
      <c r="C521" s="135" t="s">
        <v>15</v>
      </c>
      <c r="D521" s="135" t="s">
        <v>8</v>
      </c>
      <c r="E521" s="87" t="s">
        <v>338</v>
      </c>
      <c r="F521" s="87" t="s">
        <v>169</v>
      </c>
      <c r="G521" s="35">
        <f t="shared" si="116"/>
        <v>7.1</v>
      </c>
      <c r="H521" s="35">
        <f t="shared" si="116"/>
        <v>0</v>
      </c>
      <c r="I521" s="3"/>
      <c r="J521" s="235"/>
    </row>
    <row r="522" spans="1:10" ht="24" hidden="1">
      <c r="A522" s="119" t="s">
        <v>381</v>
      </c>
      <c r="B522" s="88" t="s">
        <v>37</v>
      </c>
      <c r="C522" s="126">
        <v>11</v>
      </c>
      <c r="D522" s="126">
        <v>1</v>
      </c>
      <c r="E522" s="88" t="s">
        <v>338</v>
      </c>
      <c r="F522" s="88" t="s">
        <v>86</v>
      </c>
      <c r="G522" s="78">
        <v>7.1</v>
      </c>
      <c r="H522" s="78">
        <v>0</v>
      </c>
      <c r="I522" s="3"/>
      <c r="J522" s="235"/>
    </row>
    <row r="523" spans="1:10" ht="16.5" customHeight="1">
      <c r="A523" s="5" t="s">
        <v>527</v>
      </c>
      <c r="B523" s="87" t="s">
        <v>37</v>
      </c>
      <c r="C523" s="135" t="s">
        <v>15</v>
      </c>
      <c r="D523" s="135" t="s">
        <v>8</v>
      </c>
      <c r="E523" s="87" t="s">
        <v>526</v>
      </c>
      <c r="F523" s="87"/>
      <c r="G523" s="35">
        <f t="shared" si="116"/>
        <v>0.8</v>
      </c>
      <c r="H523" s="35">
        <f t="shared" si="116"/>
        <v>0.8</v>
      </c>
      <c r="I523" s="3"/>
      <c r="J523" s="235"/>
    </row>
    <row r="524" spans="1:10" ht="24">
      <c r="A524" s="117" t="s">
        <v>377</v>
      </c>
      <c r="B524" s="87" t="s">
        <v>37</v>
      </c>
      <c r="C524" s="135" t="s">
        <v>15</v>
      </c>
      <c r="D524" s="135" t="s">
        <v>8</v>
      </c>
      <c r="E524" s="87" t="s">
        <v>526</v>
      </c>
      <c r="F524" s="87" t="s">
        <v>168</v>
      </c>
      <c r="G524" s="35">
        <f t="shared" si="116"/>
        <v>0.8</v>
      </c>
      <c r="H524" s="35">
        <f t="shared" si="116"/>
        <v>0.8</v>
      </c>
      <c r="I524" s="3"/>
      <c r="J524" s="235"/>
    </row>
    <row r="525" spans="1:10" ht="24">
      <c r="A525" s="117" t="s">
        <v>378</v>
      </c>
      <c r="B525" s="87" t="s">
        <v>37</v>
      </c>
      <c r="C525" s="135" t="s">
        <v>15</v>
      </c>
      <c r="D525" s="135" t="s">
        <v>8</v>
      </c>
      <c r="E525" s="87" t="s">
        <v>526</v>
      </c>
      <c r="F525" s="87" t="s">
        <v>169</v>
      </c>
      <c r="G525" s="35">
        <f t="shared" si="116"/>
        <v>0.8</v>
      </c>
      <c r="H525" s="35">
        <f t="shared" si="116"/>
        <v>0.8</v>
      </c>
      <c r="I525" s="3"/>
      <c r="J525" s="235"/>
    </row>
    <row r="526" spans="1:10" ht="24">
      <c r="A526" s="119" t="s">
        <v>381</v>
      </c>
      <c r="B526" s="88" t="s">
        <v>37</v>
      </c>
      <c r="C526" s="126">
        <v>11</v>
      </c>
      <c r="D526" s="126">
        <v>1</v>
      </c>
      <c r="E526" s="88" t="s">
        <v>526</v>
      </c>
      <c r="F526" s="88" t="s">
        <v>86</v>
      </c>
      <c r="G526" s="78">
        <v>0.8</v>
      </c>
      <c r="H526" s="78">
        <v>0.8</v>
      </c>
      <c r="I526" s="3"/>
      <c r="J526" s="235"/>
    </row>
    <row r="527" spans="1:10">
      <c r="A527" s="119" t="s">
        <v>489</v>
      </c>
      <c r="B527" s="88" t="s">
        <v>37</v>
      </c>
      <c r="C527" s="126">
        <v>11</v>
      </c>
      <c r="D527" s="126">
        <v>1</v>
      </c>
      <c r="E527" s="88" t="s">
        <v>526</v>
      </c>
      <c r="F527" s="88" t="s">
        <v>86</v>
      </c>
      <c r="G527" s="78">
        <v>0.8</v>
      </c>
      <c r="H527" s="78">
        <v>0.8</v>
      </c>
      <c r="I527" s="3"/>
      <c r="J527" s="235"/>
    </row>
    <row r="528" spans="1:10" ht="24">
      <c r="A528" s="5" t="s">
        <v>535</v>
      </c>
      <c r="B528" s="215" t="s">
        <v>37</v>
      </c>
      <c r="C528" s="216" t="s">
        <v>15</v>
      </c>
      <c r="D528" s="216" t="s">
        <v>8</v>
      </c>
      <c r="E528" s="141" t="s">
        <v>534</v>
      </c>
      <c r="F528" s="217"/>
      <c r="G528" s="23">
        <f t="shared" ref="G528:H530" si="117">G529</f>
        <v>8585.5</v>
      </c>
      <c r="H528" s="23">
        <f t="shared" si="117"/>
        <v>8082.7</v>
      </c>
      <c r="I528" s="3"/>
      <c r="J528" s="235"/>
    </row>
    <row r="529" spans="1:10" ht="24">
      <c r="A529" s="218" t="s">
        <v>390</v>
      </c>
      <c r="B529" s="215" t="s">
        <v>37</v>
      </c>
      <c r="C529" s="216" t="s">
        <v>15</v>
      </c>
      <c r="D529" s="216" t="s">
        <v>8</v>
      </c>
      <c r="E529" s="141" t="s">
        <v>534</v>
      </c>
      <c r="F529" s="217" t="s">
        <v>177</v>
      </c>
      <c r="G529" s="23">
        <f t="shared" si="117"/>
        <v>8585.5</v>
      </c>
      <c r="H529" s="23">
        <f t="shared" si="117"/>
        <v>8082.7</v>
      </c>
      <c r="I529" s="3"/>
      <c r="J529" s="235"/>
    </row>
    <row r="530" spans="1:10">
      <c r="A530" s="5" t="s">
        <v>179</v>
      </c>
      <c r="B530" s="215" t="s">
        <v>37</v>
      </c>
      <c r="C530" s="216" t="s">
        <v>15</v>
      </c>
      <c r="D530" s="216" t="s">
        <v>8</v>
      </c>
      <c r="E530" s="141" t="s">
        <v>534</v>
      </c>
      <c r="F530" s="217" t="s">
        <v>178</v>
      </c>
      <c r="G530" s="23">
        <f t="shared" si="117"/>
        <v>8585.5</v>
      </c>
      <c r="H530" s="23">
        <f t="shared" si="117"/>
        <v>8082.7</v>
      </c>
      <c r="I530" s="3"/>
      <c r="J530" s="235"/>
    </row>
    <row r="531" spans="1:10" ht="24">
      <c r="A531" s="225" t="s">
        <v>391</v>
      </c>
      <c r="B531" s="226" t="s">
        <v>37</v>
      </c>
      <c r="C531" s="227">
        <v>11</v>
      </c>
      <c r="D531" s="227">
        <v>1</v>
      </c>
      <c r="E531" s="138" t="s">
        <v>534</v>
      </c>
      <c r="F531" s="228" t="s">
        <v>147</v>
      </c>
      <c r="G531" s="32">
        <f>G532</f>
        <v>8585.5</v>
      </c>
      <c r="H531" s="32">
        <f>H532</f>
        <v>8082.7</v>
      </c>
      <c r="I531" s="3"/>
      <c r="J531" s="235"/>
    </row>
    <row r="532" spans="1:10">
      <c r="A532" s="147" t="s">
        <v>533</v>
      </c>
      <c r="B532" s="220" t="s">
        <v>37</v>
      </c>
      <c r="C532" s="221">
        <v>11</v>
      </c>
      <c r="D532" s="221">
        <v>1</v>
      </c>
      <c r="E532" s="88" t="s">
        <v>534</v>
      </c>
      <c r="F532" s="222" t="s">
        <v>147</v>
      </c>
      <c r="G532" s="259">
        <v>8585.5</v>
      </c>
      <c r="H532" s="259">
        <v>8082.7</v>
      </c>
      <c r="I532" s="3"/>
      <c r="J532" s="235"/>
    </row>
    <row r="533" spans="1:10" ht="24">
      <c r="A533" s="5" t="s">
        <v>537</v>
      </c>
      <c r="B533" s="215" t="s">
        <v>37</v>
      </c>
      <c r="C533" s="216" t="s">
        <v>15</v>
      </c>
      <c r="D533" s="216" t="s">
        <v>8</v>
      </c>
      <c r="E533" s="141" t="s">
        <v>536</v>
      </c>
      <c r="F533" s="217"/>
      <c r="G533" s="23">
        <f t="shared" ref="G533:H535" si="118">G534</f>
        <v>8.6</v>
      </c>
      <c r="H533" s="23">
        <f t="shared" si="118"/>
        <v>8.1</v>
      </c>
      <c r="I533" s="3"/>
      <c r="J533" s="235"/>
    </row>
    <row r="534" spans="1:10" ht="24">
      <c r="A534" s="218" t="s">
        <v>390</v>
      </c>
      <c r="B534" s="215" t="s">
        <v>37</v>
      </c>
      <c r="C534" s="216" t="s">
        <v>15</v>
      </c>
      <c r="D534" s="216" t="s">
        <v>8</v>
      </c>
      <c r="E534" s="141" t="s">
        <v>536</v>
      </c>
      <c r="F534" s="217" t="s">
        <v>177</v>
      </c>
      <c r="G534" s="23">
        <f t="shared" si="118"/>
        <v>8.6</v>
      </c>
      <c r="H534" s="23">
        <f t="shared" si="118"/>
        <v>8.1</v>
      </c>
      <c r="I534" s="3"/>
      <c r="J534" s="235"/>
    </row>
    <row r="535" spans="1:10">
      <c r="A535" s="5" t="s">
        <v>179</v>
      </c>
      <c r="B535" s="215" t="s">
        <v>37</v>
      </c>
      <c r="C535" s="216" t="s">
        <v>15</v>
      </c>
      <c r="D535" s="216" t="s">
        <v>8</v>
      </c>
      <c r="E535" s="141" t="s">
        <v>536</v>
      </c>
      <c r="F535" s="217" t="s">
        <v>178</v>
      </c>
      <c r="G535" s="23">
        <f t="shared" si="118"/>
        <v>8.6</v>
      </c>
      <c r="H535" s="23">
        <f t="shared" si="118"/>
        <v>8.1</v>
      </c>
      <c r="I535" s="3"/>
      <c r="J535" s="235"/>
    </row>
    <row r="536" spans="1:10" ht="24">
      <c r="A536" s="219" t="s">
        <v>391</v>
      </c>
      <c r="B536" s="220" t="s">
        <v>37</v>
      </c>
      <c r="C536" s="221">
        <v>11</v>
      </c>
      <c r="D536" s="221">
        <v>1</v>
      </c>
      <c r="E536" s="88" t="s">
        <v>536</v>
      </c>
      <c r="F536" s="222" t="s">
        <v>147</v>
      </c>
      <c r="G536" s="78">
        <v>8.6</v>
      </c>
      <c r="H536" s="78">
        <v>8.1</v>
      </c>
      <c r="I536" s="3"/>
      <c r="J536" s="235"/>
    </row>
    <row r="537" spans="1:10">
      <c r="A537" s="5" t="s">
        <v>72</v>
      </c>
      <c r="B537" s="87" t="s">
        <v>37</v>
      </c>
      <c r="C537" s="135" t="s">
        <v>15</v>
      </c>
      <c r="D537" s="135" t="s">
        <v>18</v>
      </c>
      <c r="E537" s="87" t="s">
        <v>7</v>
      </c>
      <c r="F537" s="87" t="s">
        <v>7</v>
      </c>
      <c r="G537" s="23">
        <f>G539</f>
        <v>3193.4</v>
      </c>
      <c r="H537" s="23">
        <f>H539</f>
        <v>2381.2000000000003</v>
      </c>
      <c r="I537" s="3"/>
      <c r="J537" s="235"/>
    </row>
    <row r="538" spans="1:10">
      <c r="A538" s="5" t="s">
        <v>143</v>
      </c>
      <c r="B538" s="87" t="s">
        <v>37</v>
      </c>
      <c r="C538" s="135" t="s">
        <v>15</v>
      </c>
      <c r="D538" s="135" t="s">
        <v>18</v>
      </c>
      <c r="E538" s="87" t="s">
        <v>142</v>
      </c>
      <c r="F538" s="87"/>
      <c r="G538" s="23">
        <f>G539</f>
        <v>3193.4</v>
      </c>
      <c r="H538" s="23">
        <f>H539</f>
        <v>2381.2000000000003</v>
      </c>
      <c r="I538" s="3"/>
      <c r="J538" s="235"/>
    </row>
    <row r="539" spans="1:10" ht="24">
      <c r="A539" s="5" t="s">
        <v>203</v>
      </c>
      <c r="B539" s="87" t="s">
        <v>37</v>
      </c>
      <c r="C539" s="135" t="s">
        <v>15</v>
      </c>
      <c r="D539" s="135" t="s">
        <v>18</v>
      </c>
      <c r="E539" s="87" t="s">
        <v>337</v>
      </c>
      <c r="F539" s="87" t="s">
        <v>7</v>
      </c>
      <c r="G539" s="23">
        <f>G560+G556+G552+G548+G544+G540</f>
        <v>3193.4</v>
      </c>
      <c r="H539" s="23">
        <f>H560+H556+H552+H548+H544+H540</f>
        <v>2381.2000000000003</v>
      </c>
      <c r="I539" s="3"/>
      <c r="J539" s="235"/>
    </row>
    <row r="540" spans="1:10">
      <c r="A540" s="86" t="s">
        <v>351</v>
      </c>
      <c r="B540" s="87" t="s">
        <v>37</v>
      </c>
      <c r="C540" s="135" t="s">
        <v>15</v>
      </c>
      <c r="D540" s="135" t="s">
        <v>18</v>
      </c>
      <c r="E540" s="87" t="s">
        <v>341</v>
      </c>
      <c r="F540" s="87"/>
      <c r="G540" s="35">
        <f t="shared" ref="G540:H542" si="119">G541</f>
        <v>35</v>
      </c>
      <c r="H540" s="35">
        <f t="shared" si="119"/>
        <v>9.4</v>
      </c>
      <c r="I540" s="3"/>
      <c r="J540" s="235"/>
    </row>
    <row r="541" spans="1:10" ht="24">
      <c r="A541" s="105" t="s">
        <v>377</v>
      </c>
      <c r="B541" s="87" t="s">
        <v>37</v>
      </c>
      <c r="C541" s="135" t="s">
        <v>15</v>
      </c>
      <c r="D541" s="135" t="s">
        <v>18</v>
      </c>
      <c r="E541" s="87" t="s">
        <v>341</v>
      </c>
      <c r="F541" s="87" t="s">
        <v>168</v>
      </c>
      <c r="G541" s="35">
        <f t="shared" si="119"/>
        <v>35</v>
      </c>
      <c r="H541" s="35">
        <f t="shared" si="119"/>
        <v>9.4</v>
      </c>
      <c r="I541" s="3"/>
      <c r="J541" s="235"/>
    </row>
    <row r="542" spans="1:10" ht="24">
      <c r="A542" s="105" t="s">
        <v>378</v>
      </c>
      <c r="B542" s="87" t="s">
        <v>37</v>
      </c>
      <c r="C542" s="135" t="s">
        <v>15</v>
      </c>
      <c r="D542" s="135" t="s">
        <v>18</v>
      </c>
      <c r="E542" s="87" t="s">
        <v>341</v>
      </c>
      <c r="F542" s="87" t="s">
        <v>169</v>
      </c>
      <c r="G542" s="35">
        <f t="shared" si="119"/>
        <v>35</v>
      </c>
      <c r="H542" s="35">
        <f t="shared" si="119"/>
        <v>9.4</v>
      </c>
      <c r="I542" s="3"/>
      <c r="J542" s="235"/>
    </row>
    <row r="543" spans="1:10" ht="24">
      <c r="A543" s="118" t="s">
        <v>381</v>
      </c>
      <c r="B543" s="88" t="s">
        <v>37</v>
      </c>
      <c r="C543" s="128" t="s">
        <v>15</v>
      </c>
      <c r="D543" s="128" t="s">
        <v>18</v>
      </c>
      <c r="E543" s="88" t="s">
        <v>341</v>
      </c>
      <c r="F543" s="88" t="s">
        <v>86</v>
      </c>
      <c r="G543" s="78">
        <v>35</v>
      </c>
      <c r="H543" s="78">
        <v>9.4</v>
      </c>
      <c r="I543" s="3"/>
      <c r="J543" s="235"/>
    </row>
    <row r="544" spans="1:10" hidden="1">
      <c r="A544" s="86" t="s">
        <v>350</v>
      </c>
      <c r="B544" s="87" t="s">
        <v>37</v>
      </c>
      <c r="C544" s="135" t="s">
        <v>15</v>
      </c>
      <c r="D544" s="135" t="s">
        <v>18</v>
      </c>
      <c r="E544" s="87" t="s">
        <v>342</v>
      </c>
      <c r="F544" s="87"/>
      <c r="G544" s="35">
        <f t="shared" ref="G544:H546" si="120">G545</f>
        <v>35</v>
      </c>
      <c r="H544" s="35">
        <f t="shared" si="120"/>
        <v>0</v>
      </c>
      <c r="I544" s="3"/>
      <c r="J544" s="235"/>
    </row>
    <row r="545" spans="1:10" ht="24" hidden="1">
      <c r="A545" s="105" t="s">
        <v>377</v>
      </c>
      <c r="B545" s="87" t="s">
        <v>37</v>
      </c>
      <c r="C545" s="135" t="s">
        <v>15</v>
      </c>
      <c r="D545" s="135" t="s">
        <v>18</v>
      </c>
      <c r="E545" s="87" t="s">
        <v>342</v>
      </c>
      <c r="F545" s="87" t="s">
        <v>168</v>
      </c>
      <c r="G545" s="35">
        <f t="shared" si="120"/>
        <v>35</v>
      </c>
      <c r="H545" s="35">
        <f t="shared" si="120"/>
        <v>0</v>
      </c>
      <c r="I545" s="3"/>
      <c r="J545" s="235"/>
    </row>
    <row r="546" spans="1:10" ht="24" hidden="1">
      <c r="A546" s="105" t="s">
        <v>378</v>
      </c>
      <c r="B546" s="87" t="s">
        <v>37</v>
      </c>
      <c r="C546" s="135" t="s">
        <v>15</v>
      </c>
      <c r="D546" s="135" t="s">
        <v>18</v>
      </c>
      <c r="E546" s="87" t="s">
        <v>342</v>
      </c>
      <c r="F546" s="87" t="s">
        <v>169</v>
      </c>
      <c r="G546" s="35">
        <f t="shared" si="120"/>
        <v>35</v>
      </c>
      <c r="H546" s="35">
        <f t="shared" si="120"/>
        <v>0</v>
      </c>
      <c r="I546" s="3"/>
      <c r="J546" s="235"/>
    </row>
    <row r="547" spans="1:10" ht="24" hidden="1">
      <c r="A547" s="118" t="s">
        <v>381</v>
      </c>
      <c r="B547" s="88" t="s">
        <v>37</v>
      </c>
      <c r="C547" s="128" t="s">
        <v>15</v>
      </c>
      <c r="D547" s="128" t="s">
        <v>18</v>
      </c>
      <c r="E547" s="88" t="s">
        <v>342</v>
      </c>
      <c r="F547" s="88" t="s">
        <v>86</v>
      </c>
      <c r="G547" s="78">
        <v>35</v>
      </c>
      <c r="H547" s="78">
        <v>0</v>
      </c>
      <c r="I547" s="3"/>
      <c r="J547" s="235"/>
    </row>
    <row r="548" spans="1:10" ht="24" hidden="1">
      <c r="A548" s="86" t="s">
        <v>349</v>
      </c>
      <c r="B548" s="87" t="s">
        <v>37</v>
      </c>
      <c r="C548" s="135" t="s">
        <v>15</v>
      </c>
      <c r="D548" s="135" t="s">
        <v>18</v>
      </c>
      <c r="E548" s="87" t="s">
        <v>343</v>
      </c>
      <c r="F548" s="87"/>
      <c r="G548" s="35">
        <f t="shared" ref="G548:H550" si="121">G549</f>
        <v>60</v>
      </c>
      <c r="H548" s="35">
        <f t="shared" si="121"/>
        <v>0</v>
      </c>
      <c r="I548" s="3"/>
      <c r="J548" s="235"/>
    </row>
    <row r="549" spans="1:10" ht="24" hidden="1">
      <c r="A549" s="105" t="s">
        <v>377</v>
      </c>
      <c r="B549" s="87" t="s">
        <v>37</v>
      </c>
      <c r="C549" s="135" t="s">
        <v>15</v>
      </c>
      <c r="D549" s="135" t="s">
        <v>18</v>
      </c>
      <c r="E549" s="87" t="s">
        <v>343</v>
      </c>
      <c r="F549" s="87" t="s">
        <v>168</v>
      </c>
      <c r="G549" s="35">
        <f t="shared" si="121"/>
        <v>60</v>
      </c>
      <c r="H549" s="35">
        <f t="shared" si="121"/>
        <v>0</v>
      </c>
      <c r="I549" s="3"/>
      <c r="J549" s="235"/>
    </row>
    <row r="550" spans="1:10" ht="24" hidden="1">
      <c r="A550" s="105" t="s">
        <v>378</v>
      </c>
      <c r="B550" s="87" t="s">
        <v>37</v>
      </c>
      <c r="C550" s="135" t="s">
        <v>15</v>
      </c>
      <c r="D550" s="135" t="s">
        <v>18</v>
      </c>
      <c r="E550" s="87" t="s">
        <v>343</v>
      </c>
      <c r="F550" s="87" t="s">
        <v>169</v>
      </c>
      <c r="G550" s="35">
        <f t="shared" si="121"/>
        <v>60</v>
      </c>
      <c r="H550" s="35">
        <f t="shared" si="121"/>
        <v>0</v>
      </c>
      <c r="I550" s="3"/>
      <c r="J550" s="235"/>
    </row>
    <row r="551" spans="1:10" ht="24" hidden="1">
      <c r="A551" s="118" t="s">
        <v>381</v>
      </c>
      <c r="B551" s="88" t="s">
        <v>37</v>
      </c>
      <c r="C551" s="128" t="s">
        <v>15</v>
      </c>
      <c r="D551" s="128" t="s">
        <v>18</v>
      </c>
      <c r="E551" s="88" t="s">
        <v>343</v>
      </c>
      <c r="F551" s="88" t="s">
        <v>86</v>
      </c>
      <c r="G551" s="78">
        <v>60</v>
      </c>
      <c r="H551" s="78">
        <v>0</v>
      </c>
      <c r="I551" s="3"/>
      <c r="J551" s="235"/>
    </row>
    <row r="552" spans="1:10">
      <c r="A552" s="86" t="s">
        <v>348</v>
      </c>
      <c r="B552" s="87" t="s">
        <v>37</v>
      </c>
      <c r="C552" s="135" t="s">
        <v>15</v>
      </c>
      <c r="D552" s="135" t="s">
        <v>18</v>
      </c>
      <c r="E552" s="87" t="s">
        <v>344</v>
      </c>
      <c r="F552" s="87"/>
      <c r="G552" s="23">
        <f t="shared" ref="G552:H554" si="122">G553</f>
        <v>2843.4</v>
      </c>
      <c r="H552" s="23">
        <f t="shared" si="122"/>
        <v>2226.9</v>
      </c>
      <c r="I552" s="3"/>
      <c r="J552" s="235"/>
    </row>
    <row r="553" spans="1:10" ht="24">
      <c r="A553" s="105" t="s">
        <v>377</v>
      </c>
      <c r="B553" s="87" t="s">
        <v>37</v>
      </c>
      <c r="C553" s="135" t="s">
        <v>15</v>
      </c>
      <c r="D553" s="135" t="s">
        <v>18</v>
      </c>
      <c r="E553" s="87" t="s">
        <v>344</v>
      </c>
      <c r="F553" s="87" t="s">
        <v>168</v>
      </c>
      <c r="G553" s="23">
        <f t="shared" si="122"/>
        <v>2843.4</v>
      </c>
      <c r="H553" s="23">
        <f t="shared" si="122"/>
        <v>2226.9</v>
      </c>
      <c r="I553" s="3"/>
      <c r="J553" s="235"/>
    </row>
    <row r="554" spans="1:10" ht="24">
      <c r="A554" s="105" t="s">
        <v>378</v>
      </c>
      <c r="B554" s="87" t="s">
        <v>37</v>
      </c>
      <c r="C554" s="135" t="s">
        <v>15</v>
      </c>
      <c r="D554" s="135" t="s">
        <v>18</v>
      </c>
      <c r="E554" s="87" t="s">
        <v>344</v>
      </c>
      <c r="F554" s="87" t="s">
        <v>169</v>
      </c>
      <c r="G554" s="23">
        <f t="shared" si="122"/>
        <v>2843.4</v>
      </c>
      <c r="H554" s="23">
        <f t="shared" si="122"/>
        <v>2226.9</v>
      </c>
      <c r="I554" s="3"/>
      <c r="J554" s="235"/>
    </row>
    <row r="555" spans="1:10" ht="24">
      <c r="A555" s="118" t="s">
        <v>381</v>
      </c>
      <c r="B555" s="88" t="s">
        <v>37</v>
      </c>
      <c r="C555" s="128" t="s">
        <v>15</v>
      </c>
      <c r="D555" s="128" t="s">
        <v>18</v>
      </c>
      <c r="E555" s="88" t="s">
        <v>344</v>
      </c>
      <c r="F555" s="88" t="s">
        <v>86</v>
      </c>
      <c r="G555" s="63">
        <v>2843.4</v>
      </c>
      <c r="H555" s="63">
        <v>2226.9</v>
      </c>
      <c r="I555" s="3"/>
      <c r="J555" s="235"/>
    </row>
    <row r="556" spans="1:10" ht="24">
      <c r="A556" s="86" t="s">
        <v>347</v>
      </c>
      <c r="B556" s="87" t="s">
        <v>37</v>
      </c>
      <c r="C556" s="135" t="s">
        <v>15</v>
      </c>
      <c r="D556" s="135" t="s">
        <v>18</v>
      </c>
      <c r="E556" s="87" t="s">
        <v>345</v>
      </c>
      <c r="F556" s="87"/>
      <c r="G556" s="35">
        <f t="shared" ref="G556:H558" si="123">G557</f>
        <v>170</v>
      </c>
      <c r="H556" s="35">
        <f t="shared" si="123"/>
        <v>144.9</v>
      </c>
      <c r="I556" s="3"/>
      <c r="J556" s="235"/>
    </row>
    <row r="557" spans="1:10" ht="24">
      <c r="A557" s="105" t="s">
        <v>377</v>
      </c>
      <c r="B557" s="87" t="s">
        <v>37</v>
      </c>
      <c r="C557" s="135" t="s">
        <v>15</v>
      </c>
      <c r="D557" s="135" t="s">
        <v>18</v>
      </c>
      <c r="E557" s="87" t="s">
        <v>345</v>
      </c>
      <c r="F557" s="87" t="s">
        <v>168</v>
      </c>
      <c r="G557" s="35">
        <f t="shared" si="123"/>
        <v>170</v>
      </c>
      <c r="H557" s="35">
        <f t="shared" si="123"/>
        <v>144.9</v>
      </c>
      <c r="I557" s="3"/>
      <c r="J557" s="235"/>
    </row>
    <row r="558" spans="1:10" ht="24">
      <c r="A558" s="105" t="s">
        <v>378</v>
      </c>
      <c r="B558" s="87" t="s">
        <v>37</v>
      </c>
      <c r="C558" s="135" t="s">
        <v>15</v>
      </c>
      <c r="D558" s="135" t="s">
        <v>18</v>
      </c>
      <c r="E558" s="87" t="s">
        <v>345</v>
      </c>
      <c r="F558" s="87" t="s">
        <v>169</v>
      </c>
      <c r="G558" s="35">
        <f t="shared" si="123"/>
        <v>170</v>
      </c>
      <c r="H558" s="35">
        <f t="shared" si="123"/>
        <v>144.9</v>
      </c>
      <c r="I558" s="3"/>
      <c r="J558" s="235"/>
    </row>
    <row r="559" spans="1:10" ht="24">
      <c r="A559" s="118" t="s">
        <v>381</v>
      </c>
      <c r="B559" s="88" t="s">
        <v>37</v>
      </c>
      <c r="C559" s="128" t="s">
        <v>15</v>
      </c>
      <c r="D559" s="128" t="s">
        <v>18</v>
      </c>
      <c r="E559" s="88" t="s">
        <v>345</v>
      </c>
      <c r="F559" s="88" t="s">
        <v>86</v>
      </c>
      <c r="G559" s="78">
        <v>170</v>
      </c>
      <c r="H559" s="78">
        <v>144.9</v>
      </c>
      <c r="I559" s="3"/>
      <c r="J559" s="235"/>
    </row>
    <row r="560" spans="1:10" hidden="1">
      <c r="A560" s="86" t="s">
        <v>340</v>
      </c>
      <c r="B560" s="87" t="s">
        <v>37</v>
      </c>
      <c r="C560" s="135" t="s">
        <v>15</v>
      </c>
      <c r="D560" s="135" t="s">
        <v>18</v>
      </c>
      <c r="E560" s="87" t="s">
        <v>346</v>
      </c>
      <c r="F560" s="87"/>
      <c r="G560" s="35">
        <f t="shared" ref="G560:H562" si="124">G561</f>
        <v>50</v>
      </c>
      <c r="H560" s="35">
        <f t="shared" si="124"/>
        <v>0</v>
      </c>
      <c r="I560" s="3"/>
      <c r="J560" s="235"/>
    </row>
    <row r="561" spans="1:10" ht="24" hidden="1">
      <c r="A561" s="117" t="s">
        <v>377</v>
      </c>
      <c r="B561" s="87" t="s">
        <v>37</v>
      </c>
      <c r="C561" s="135" t="s">
        <v>15</v>
      </c>
      <c r="D561" s="135" t="s">
        <v>18</v>
      </c>
      <c r="E561" s="87" t="s">
        <v>346</v>
      </c>
      <c r="F561" s="87" t="s">
        <v>168</v>
      </c>
      <c r="G561" s="35">
        <f t="shared" si="124"/>
        <v>50</v>
      </c>
      <c r="H561" s="35">
        <f t="shared" si="124"/>
        <v>0</v>
      </c>
      <c r="I561" s="3"/>
      <c r="J561" s="235"/>
    </row>
    <row r="562" spans="1:10" ht="24" hidden="1">
      <c r="A562" s="117" t="s">
        <v>378</v>
      </c>
      <c r="B562" s="87" t="s">
        <v>37</v>
      </c>
      <c r="C562" s="135" t="s">
        <v>15</v>
      </c>
      <c r="D562" s="135" t="s">
        <v>18</v>
      </c>
      <c r="E562" s="87" t="s">
        <v>346</v>
      </c>
      <c r="F562" s="87" t="s">
        <v>169</v>
      </c>
      <c r="G562" s="35">
        <f t="shared" si="124"/>
        <v>50</v>
      </c>
      <c r="H562" s="35">
        <f t="shared" si="124"/>
        <v>0</v>
      </c>
      <c r="I562" s="3"/>
      <c r="J562" s="235"/>
    </row>
    <row r="563" spans="1:10" ht="24" hidden="1">
      <c r="A563" s="119" t="s">
        <v>381</v>
      </c>
      <c r="B563" s="88" t="s">
        <v>37</v>
      </c>
      <c r="C563" s="126">
        <v>11</v>
      </c>
      <c r="D563" s="126">
        <v>2</v>
      </c>
      <c r="E563" s="88" t="s">
        <v>346</v>
      </c>
      <c r="F563" s="88" t="s">
        <v>86</v>
      </c>
      <c r="G563" s="78">
        <v>50</v>
      </c>
      <c r="H563" s="78">
        <v>0</v>
      </c>
      <c r="I563" s="3"/>
      <c r="J563" s="235"/>
    </row>
    <row r="564" spans="1:10" ht="31.5">
      <c r="A564" s="182" t="s">
        <v>141</v>
      </c>
      <c r="B564" s="185" t="s">
        <v>38</v>
      </c>
      <c r="C564" s="188"/>
      <c r="D564" s="188"/>
      <c r="E564" s="185" t="s">
        <v>7</v>
      </c>
      <c r="F564" s="185" t="s">
        <v>7</v>
      </c>
      <c r="G564" s="187">
        <f>G565+G613+G671+G811</f>
        <v>195249.5</v>
      </c>
      <c r="H564" s="187">
        <f>H565+H613+H671+H811</f>
        <v>176820</v>
      </c>
      <c r="I564" s="3"/>
      <c r="J564" s="3"/>
    </row>
    <row r="565" spans="1:10">
      <c r="A565" s="39" t="s">
        <v>50</v>
      </c>
      <c r="B565" s="20" t="s">
        <v>38</v>
      </c>
      <c r="C565" s="41">
        <v>4</v>
      </c>
      <c r="D565" s="41">
        <v>0</v>
      </c>
      <c r="E565" s="20"/>
      <c r="F565" s="20"/>
      <c r="G565" s="22">
        <f>G566+G573</f>
        <v>21576.600000000002</v>
      </c>
      <c r="H565" s="22">
        <f>H566+H573</f>
        <v>19479.7</v>
      </c>
      <c r="I565" s="3"/>
    </row>
    <row r="566" spans="1:10" hidden="1">
      <c r="A566" s="5" t="s">
        <v>136</v>
      </c>
      <c r="B566" s="11" t="s">
        <v>38</v>
      </c>
      <c r="C566" s="10">
        <v>4</v>
      </c>
      <c r="D566" s="10">
        <v>1</v>
      </c>
      <c r="E566" s="11"/>
      <c r="F566" s="11"/>
      <c r="G566" s="23">
        <f t="shared" ref="G566:H568" si="125">G567</f>
        <v>12.5</v>
      </c>
      <c r="H566" s="23">
        <f t="shared" si="125"/>
        <v>0</v>
      </c>
      <c r="I566" s="3"/>
    </row>
    <row r="567" spans="1:10" hidden="1">
      <c r="A567" s="5" t="s">
        <v>143</v>
      </c>
      <c r="B567" s="11" t="s">
        <v>38</v>
      </c>
      <c r="C567" s="10">
        <v>4</v>
      </c>
      <c r="D567" s="10">
        <v>1</v>
      </c>
      <c r="E567" s="11" t="s">
        <v>142</v>
      </c>
      <c r="F567" s="11"/>
      <c r="G567" s="23">
        <f t="shared" si="125"/>
        <v>12.5</v>
      </c>
      <c r="H567" s="23">
        <f t="shared" si="125"/>
        <v>0</v>
      </c>
      <c r="I567" s="3"/>
    </row>
    <row r="568" spans="1:10" ht="24" hidden="1">
      <c r="A568" s="5" t="s">
        <v>199</v>
      </c>
      <c r="B568" s="11" t="s">
        <v>38</v>
      </c>
      <c r="C568" s="10">
        <v>4</v>
      </c>
      <c r="D568" s="10">
        <v>1</v>
      </c>
      <c r="E568" s="19" t="s">
        <v>233</v>
      </c>
      <c r="F568" s="11"/>
      <c r="G568" s="23">
        <f t="shared" si="125"/>
        <v>12.5</v>
      </c>
      <c r="H568" s="23">
        <f t="shared" si="125"/>
        <v>0</v>
      </c>
      <c r="I568" s="3"/>
    </row>
    <row r="569" spans="1:10" hidden="1">
      <c r="A569" s="5" t="s">
        <v>234</v>
      </c>
      <c r="B569" s="11" t="s">
        <v>38</v>
      </c>
      <c r="C569" s="10">
        <v>4</v>
      </c>
      <c r="D569" s="10">
        <v>1</v>
      </c>
      <c r="E569" s="19" t="s">
        <v>236</v>
      </c>
      <c r="F569" s="11"/>
      <c r="G569" s="23">
        <f>G572</f>
        <v>12.5</v>
      </c>
      <c r="H569" s="23">
        <f>H572</f>
        <v>0</v>
      </c>
      <c r="I569" s="3"/>
    </row>
    <row r="570" spans="1:10" ht="24" hidden="1">
      <c r="A570" s="117" t="s">
        <v>377</v>
      </c>
      <c r="B570" s="11" t="s">
        <v>38</v>
      </c>
      <c r="C570" s="10">
        <v>4</v>
      </c>
      <c r="D570" s="10">
        <v>1</v>
      </c>
      <c r="E570" s="19" t="s">
        <v>236</v>
      </c>
      <c r="F570" s="11" t="s">
        <v>168</v>
      </c>
      <c r="G570" s="23">
        <f t="shared" ref="G570:H571" si="126">G571</f>
        <v>12.5</v>
      </c>
      <c r="H570" s="23">
        <f t="shared" si="126"/>
        <v>0</v>
      </c>
      <c r="I570" s="3"/>
    </row>
    <row r="571" spans="1:10" ht="24" hidden="1">
      <c r="A571" s="117" t="s">
        <v>378</v>
      </c>
      <c r="B571" s="11" t="s">
        <v>38</v>
      </c>
      <c r="C571" s="10">
        <v>4</v>
      </c>
      <c r="D571" s="10">
        <v>1</v>
      </c>
      <c r="E571" s="19" t="s">
        <v>236</v>
      </c>
      <c r="F571" s="11" t="s">
        <v>169</v>
      </c>
      <c r="G571" s="23">
        <f t="shared" si="126"/>
        <v>12.5</v>
      </c>
      <c r="H571" s="23">
        <f t="shared" si="126"/>
        <v>0</v>
      </c>
      <c r="I571" s="3"/>
    </row>
    <row r="572" spans="1:10" ht="25.5" hidden="1">
      <c r="A572" s="74" t="s">
        <v>381</v>
      </c>
      <c r="B572" s="61" t="s">
        <v>38</v>
      </c>
      <c r="C572" s="66">
        <v>4</v>
      </c>
      <c r="D572" s="66">
        <v>1</v>
      </c>
      <c r="E572" s="61" t="s">
        <v>236</v>
      </c>
      <c r="F572" s="61" t="s">
        <v>86</v>
      </c>
      <c r="G572" s="63">
        <v>12.5</v>
      </c>
      <c r="H572" s="63">
        <v>0</v>
      </c>
      <c r="I572" s="3"/>
    </row>
    <row r="573" spans="1:10">
      <c r="A573" s="5" t="s">
        <v>28</v>
      </c>
      <c r="B573" s="11" t="s">
        <v>38</v>
      </c>
      <c r="C573" s="10">
        <v>4</v>
      </c>
      <c r="D573" s="10">
        <v>12</v>
      </c>
      <c r="E573" s="71"/>
      <c r="F573" s="53"/>
      <c r="G573" s="23">
        <f>G574</f>
        <v>21564.100000000002</v>
      </c>
      <c r="H573" s="23">
        <f>H574</f>
        <v>19479.7</v>
      </c>
      <c r="I573" s="3"/>
    </row>
    <row r="574" spans="1:10">
      <c r="A574" s="5" t="s">
        <v>143</v>
      </c>
      <c r="B574" s="11" t="s">
        <v>38</v>
      </c>
      <c r="C574" s="13" t="s">
        <v>10</v>
      </c>
      <c r="D574" s="13" t="s">
        <v>27</v>
      </c>
      <c r="E574" s="11" t="s">
        <v>142</v>
      </c>
      <c r="F574" s="53"/>
      <c r="G574" s="23">
        <f>G575+G605+G609+G601</f>
        <v>21564.100000000002</v>
      </c>
      <c r="H574" s="23">
        <f>H575+H605+H609+H601</f>
        <v>19479.7</v>
      </c>
      <c r="I574" s="3"/>
    </row>
    <row r="575" spans="1:10">
      <c r="A575" s="5" t="s">
        <v>200</v>
      </c>
      <c r="B575" s="11" t="s">
        <v>38</v>
      </c>
      <c r="C575" s="10">
        <v>4</v>
      </c>
      <c r="D575" s="10">
        <v>12</v>
      </c>
      <c r="E575" s="11" t="s">
        <v>237</v>
      </c>
      <c r="F575" s="83"/>
      <c r="G575" s="23">
        <f>G576+G580+G587+G593+G597+G590</f>
        <v>1564</v>
      </c>
      <c r="H575" s="23">
        <f>H576+H580+H587+H593+H597+H590</f>
        <v>1482.5</v>
      </c>
      <c r="I575" s="3"/>
    </row>
    <row r="576" spans="1:10" ht="24">
      <c r="A576" s="5" t="s">
        <v>281</v>
      </c>
      <c r="B576" s="11" t="s">
        <v>38</v>
      </c>
      <c r="C576" s="10">
        <v>4</v>
      </c>
      <c r="D576" s="10">
        <v>12</v>
      </c>
      <c r="E576" s="11" t="s">
        <v>238</v>
      </c>
      <c r="F576" s="83"/>
      <c r="G576" s="23">
        <f>G579</f>
        <v>50</v>
      </c>
      <c r="H576" s="23">
        <f>H579</f>
        <v>25</v>
      </c>
      <c r="I576" s="3"/>
    </row>
    <row r="577" spans="1:9" ht="24">
      <c r="A577" s="117" t="s">
        <v>377</v>
      </c>
      <c r="B577" s="11" t="s">
        <v>38</v>
      </c>
      <c r="C577" s="10">
        <v>4</v>
      </c>
      <c r="D577" s="10">
        <v>12</v>
      </c>
      <c r="E577" s="11" t="s">
        <v>238</v>
      </c>
      <c r="F577" s="11" t="s">
        <v>168</v>
      </c>
      <c r="G577" s="23">
        <f t="shared" ref="G577:H578" si="127">G578</f>
        <v>50</v>
      </c>
      <c r="H577" s="23">
        <f t="shared" si="127"/>
        <v>25</v>
      </c>
      <c r="I577" s="3"/>
    </row>
    <row r="578" spans="1:9" ht="24">
      <c r="A578" s="117" t="s">
        <v>378</v>
      </c>
      <c r="B578" s="11" t="s">
        <v>38</v>
      </c>
      <c r="C578" s="10">
        <v>4</v>
      </c>
      <c r="D578" s="10">
        <v>12</v>
      </c>
      <c r="E578" s="11" t="s">
        <v>238</v>
      </c>
      <c r="F578" s="11" t="s">
        <v>169</v>
      </c>
      <c r="G578" s="23">
        <f t="shared" si="127"/>
        <v>50</v>
      </c>
      <c r="H578" s="23">
        <f t="shared" si="127"/>
        <v>25</v>
      </c>
      <c r="I578" s="3"/>
    </row>
    <row r="579" spans="1:9" ht="24">
      <c r="A579" s="118" t="s">
        <v>381</v>
      </c>
      <c r="B579" s="61" t="s">
        <v>38</v>
      </c>
      <c r="C579" s="66">
        <v>4</v>
      </c>
      <c r="D579" s="66">
        <v>12</v>
      </c>
      <c r="E579" s="61" t="s">
        <v>238</v>
      </c>
      <c r="F579" s="81" t="s">
        <v>86</v>
      </c>
      <c r="G579" s="63">
        <v>50</v>
      </c>
      <c r="H579" s="63">
        <v>25</v>
      </c>
      <c r="I579" s="3"/>
    </row>
    <row r="580" spans="1:9" ht="24">
      <c r="A580" s="5" t="s">
        <v>282</v>
      </c>
      <c r="B580" s="11" t="s">
        <v>38</v>
      </c>
      <c r="C580" s="10">
        <v>4</v>
      </c>
      <c r="D580" s="10">
        <v>12</v>
      </c>
      <c r="E580" s="11" t="s">
        <v>239</v>
      </c>
      <c r="F580" s="83"/>
      <c r="G580" s="23">
        <f>G584+G581</f>
        <v>9.2999999999999989</v>
      </c>
      <c r="H580" s="23">
        <f>H584+H581</f>
        <v>9.2999999999999989</v>
      </c>
      <c r="I580" s="3"/>
    </row>
    <row r="581" spans="1:9" ht="48">
      <c r="A581" s="68" t="s">
        <v>394</v>
      </c>
      <c r="B581" s="11" t="s">
        <v>38</v>
      </c>
      <c r="C581" s="10">
        <v>4</v>
      </c>
      <c r="D581" s="10">
        <v>12</v>
      </c>
      <c r="E581" s="11" t="s">
        <v>239</v>
      </c>
      <c r="F581" s="11" t="s">
        <v>166</v>
      </c>
      <c r="G581" s="23">
        <f t="shared" ref="G581:H582" si="128">G582</f>
        <v>0.7</v>
      </c>
      <c r="H581" s="23">
        <f t="shared" si="128"/>
        <v>0.7</v>
      </c>
      <c r="I581" s="3"/>
    </row>
    <row r="582" spans="1:9" ht="24">
      <c r="A582" s="5" t="s">
        <v>167</v>
      </c>
      <c r="B582" s="11" t="s">
        <v>38</v>
      </c>
      <c r="C582" s="10">
        <v>4</v>
      </c>
      <c r="D582" s="10">
        <v>12</v>
      </c>
      <c r="E582" s="11" t="s">
        <v>239</v>
      </c>
      <c r="F582" s="11" t="s">
        <v>165</v>
      </c>
      <c r="G582" s="23">
        <f t="shared" si="128"/>
        <v>0.7</v>
      </c>
      <c r="H582" s="23">
        <f t="shared" si="128"/>
        <v>0.7</v>
      </c>
      <c r="I582" s="3"/>
    </row>
    <row r="583" spans="1:9" ht="25.5">
      <c r="A583" s="70" t="s">
        <v>385</v>
      </c>
      <c r="B583" s="61" t="s">
        <v>38</v>
      </c>
      <c r="C583" s="66">
        <v>4</v>
      </c>
      <c r="D583" s="66">
        <v>12</v>
      </c>
      <c r="E583" s="61" t="s">
        <v>239</v>
      </c>
      <c r="F583" s="61" t="s">
        <v>88</v>
      </c>
      <c r="G583" s="63">
        <v>0.7</v>
      </c>
      <c r="H583" s="63">
        <v>0.7</v>
      </c>
      <c r="I583" s="3"/>
    </row>
    <row r="584" spans="1:9" ht="24">
      <c r="A584" s="117" t="s">
        <v>377</v>
      </c>
      <c r="B584" s="11" t="s">
        <v>38</v>
      </c>
      <c r="C584" s="10">
        <v>4</v>
      </c>
      <c r="D584" s="10">
        <v>12</v>
      </c>
      <c r="E584" s="11" t="s">
        <v>239</v>
      </c>
      <c r="F584" s="11" t="s">
        <v>168</v>
      </c>
      <c r="G584" s="23">
        <f t="shared" ref="G584:H585" si="129">G585</f>
        <v>8.6</v>
      </c>
      <c r="H584" s="23">
        <f t="shared" si="129"/>
        <v>8.6</v>
      </c>
      <c r="I584" s="3"/>
    </row>
    <row r="585" spans="1:9" ht="24">
      <c r="A585" s="117" t="s">
        <v>378</v>
      </c>
      <c r="B585" s="11" t="s">
        <v>38</v>
      </c>
      <c r="C585" s="10">
        <v>4</v>
      </c>
      <c r="D585" s="10">
        <v>12</v>
      </c>
      <c r="E585" s="11" t="s">
        <v>239</v>
      </c>
      <c r="F585" s="11" t="s">
        <v>169</v>
      </c>
      <c r="G585" s="23">
        <f t="shared" si="129"/>
        <v>8.6</v>
      </c>
      <c r="H585" s="23">
        <f t="shared" si="129"/>
        <v>8.6</v>
      </c>
      <c r="I585" s="3"/>
    </row>
    <row r="586" spans="1:9" ht="24">
      <c r="A586" s="118" t="s">
        <v>381</v>
      </c>
      <c r="B586" s="61" t="s">
        <v>38</v>
      </c>
      <c r="C586" s="66">
        <v>4</v>
      </c>
      <c r="D586" s="66">
        <v>12</v>
      </c>
      <c r="E586" s="61" t="s">
        <v>239</v>
      </c>
      <c r="F586" s="81" t="s">
        <v>86</v>
      </c>
      <c r="G586" s="63">
        <v>8.6</v>
      </c>
      <c r="H586" s="63">
        <v>8.6</v>
      </c>
      <c r="I586" s="3"/>
    </row>
    <row r="587" spans="1:9" ht="24">
      <c r="A587" s="5" t="s">
        <v>283</v>
      </c>
      <c r="B587" s="11" t="s">
        <v>38</v>
      </c>
      <c r="C587" s="10">
        <v>4</v>
      </c>
      <c r="D587" s="10">
        <v>12</v>
      </c>
      <c r="E587" s="11" t="s">
        <v>240</v>
      </c>
      <c r="F587" s="11"/>
      <c r="G587" s="23">
        <f>G588</f>
        <v>1000</v>
      </c>
      <c r="H587" s="23">
        <f t="shared" ref="H587" si="130">H588</f>
        <v>1000</v>
      </c>
      <c r="I587" s="3"/>
    </row>
    <row r="588" spans="1:9" ht="25.5" customHeight="1">
      <c r="A588" s="214" t="s">
        <v>158</v>
      </c>
      <c r="B588" s="11" t="s">
        <v>38</v>
      </c>
      <c r="C588" s="10">
        <v>4</v>
      </c>
      <c r="D588" s="10">
        <v>12</v>
      </c>
      <c r="E588" s="11" t="s">
        <v>240</v>
      </c>
      <c r="F588" s="19" t="s">
        <v>156</v>
      </c>
      <c r="G588" s="32">
        <f>G589</f>
        <v>1000</v>
      </c>
      <c r="H588" s="32">
        <f>H589</f>
        <v>1000</v>
      </c>
      <c r="I588" s="3"/>
    </row>
    <row r="589" spans="1:9">
      <c r="A589" s="118" t="s">
        <v>496</v>
      </c>
      <c r="B589" s="61" t="s">
        <v>38</v>
      </c>
      <c r="C589" s="66">
        <v>4</v>
      </c>
      <c r="D589" s="66">
        <v>12</v>
      </c>
      <c r="E589" s="61" t="s">
        <v>240</v>
      </c>
      <c r="F589" s="61" t="s">
        <v>495</v>
      </c>
      <c r="G589" s="63">
        <v>1000</v>
      </c>
      <c r="H589" s="63">
        <v>1000</v>
      </c>
      <c r="I589" s="3"/>
    </row>
    <row r="590" spans="1:9" ht="24">
      <c r="A590" s="117" t="s">
        <v>377</v>
      </c>
      <c r="B590" s="11" t="s">
        <v>38</v>
      </c>
      <c r="C590" s="10">
        <v>4</v>
      </c>
      <c r="D590" s="10">
        <v>12</v>
      </c>
      <c r="E590" s="11" t="s">
        <v>242</v>
      </c>
      <c r="F590" s="11" t="s">
        <v>168</v>
      </c>
      <c r="G590" s="23">
        <f t="shared" ref="G590:H591" si="131">G591</f>
        <v>158.19999999999999</v>
      </c>
      <c r="H590" s="23">
        <f t="shared" si="131"/>
        <v>104.5</v>
      </c>
      <c r="I590" s="3"/>
    </row>
    <row r="591" spans="1:9" ht="24">
      <c r="A591" s="117" t="s">
        <v>378</v>
      </c>
      <c r="B591" s="11" t="s">
        <v>38</v>
      </c>
      <c r="C591" s="10">
        <v>4</v>
      </c>
      <c r="D591" s="10">
        <v>12</v>
      </c>
      <c r="E591" s="11" t="s">
        <v>242</v>
      </c>
      <c r="F591" s="11" t="s">
        <v>169</v>
      </c>
      <c r="G591" s="23">
        <f t="shared" si="131"/>
        <v>158.19999999999999</v>
      </c>
      <c r="H591" s="23">
        <f t="shared" si="131"/>
        <v>104.5</v>
      </c>
      <c r="I591" s="3"/>
    </row>
    <row r="592" spans="1:9" ht="24">
      <c r="A592" s="118" t="s">
        <v>381</v>
      </c>
      <c r="B592" s="61" t="s">
        <v>38</v>
      </c>
      <c r="C592" s="66">
        <v>4</v>
      </c>
      <c r="D592" s="66">
        <v>12</v>
      </c>
      <c r="E592" s="61" t="s">
        <v>242</v>
      </c>
      <c r="F592" s="81" t="s">
        <v>86</v>
      </c>
      <c r="G592" s="63">
        <v>158.19999999999999</v>
      </c>
      <c r="H592" s="63">
        <v>104.5</v>
      </c>
      <c r="I592" s="3"/>
    </row>
    <row r="593" spans="1:9" ht="24">
      <c r="A593" s="5" t="s">
        <v>286</v>
      </c>
      <c r="B593" s="11" t="s">
        <v>38</v>
      </c>
      <c r="C593" s="10">
        <v>4</v>
      </c>
      <c r="D593" s="10">
        <v>12</v>
      </c>
      <c r="E593" s="11" t="s">
        <v>284</v>
      </c>
      <c r="F593" s="83"/>
      <c r="G593" s="23">
        <f>G596</f>
        <v>144.5</v>
      </c>
      <c r="H593" s="23">
        <f>H596</f>
        <v>144.5</v>
      </c>
      <c r="I593" s="3"/>
    </row>
    <row r="594" spans="1:9" ht="24">
      <c r="A594" s="117" t="s">
        <v>377</v>
      </c>
      <c r="B594" s="11" t="s">
        <v>38</v>
      </c>
      <c r="C594" s="10">
        <v>4</v>
      </c>
      <c r="D594" s="10">
        <v>12</v>
      </c>
      <c r="E594" s="11" t="s">
        <v>284</v>
      </c>
      <c r="F594" s="11" t="s">
        <v>168</v>
      </c>
      <c r="G594" s="23">
        <f t="shared" ref="G594:H595" si="132">G595</f>
        <v>144.5</v>
      </c>
      <c r="H594" s="23">
        <f t="shared" si="132"/>
        <v>144.5</v>
      </c>
      <c r="I594" s="3"/>
    </row>
    <row r="595" spans="1:9" ht="24">
      <c r="A595" s="117" t="s">
        <v>378</v>
      </c>
      <c r="B595" s="11" t="s">
        <v>38</v>
      </c>
      <c r="C595" s="10">
        <v>4</v>
      </c>
      <c r="D595" s="10">
        <v>12</v>
      </c>
      <c r="E595" s="11" t="s">
        <v>284</v>
      </c>
      <c r="F595" s="11" t="s">
        <v>169</v>
      </c>
      <c r="G595" s="23">
        <f t="shared" si="132"/>
        <v>144.5</v>
      </c>
      <c r="H595" s="23">
        <f t="shared" si="132"/>
        <v>144.5</v>
      </c>
      <c r="I595" s="3"/>
    </row>
    <row r="596" spans="1:9" ht="24">
      <c r="A596" s="118" t="s">
        <v>381</v>
      </c>
      <c r="B596" s="61" t="s">
        <v>38</v>
      </c>
      <c r="C596" s="66">
        <v>4</v>
      </c>
      <c r="D596" s="66">
        <v>12</v>
      </c>
      <c r="E596" s="61" t="s">
        <v>284</v>
      </c>
      <c r="F596" s="81" t="s">
        <v>86</v>
      </c>
      <c r="G596" s="63">
        <v>144.5</v>
      </c>
      <c r="H596" s="63">
        <v>144.5</v>
      </c>
      <c r="I596" s="3"/>
    </row>
    <row r="597" spans="1:9">
      <c r="A597" s="5" t="s">
        <v>241</v>
      </c>
      <c r="B597" s="11" t="s">
        <v>38</v>
      </c>
      <c r="C597" s="10">
        <v>4</v>
      </c>
      <c r="D597" s="10">
        <v>12</v>
      </c>
      <c r="E597" s="11" t="s">
        <v>285</v>
      </c>
      <c r="F597" s="83"/>
      <c r="G597" s="23">
        <f>G600</f>
        <v>202</v>
      </c>
      <c r="H597" s="23">
        <f>H600</f>
        <v>199.2</v>
      </c>
      <c r="I597" s="3"/>
    </row>
    <row r="598" spans="1:9" ht="24">
      <c r="A598" s="117" t="s">
        <v>377</v>
      </c>
      <c r="B598" s="11" t="s">
        <v>38</v>
      </c>
      <c r="C598" s="10">
        <v>4</v>
      </c>
      <c r="D598" s="10">
        <v>12</v>
      </c>
      <c r="E598" s="11" t="s">
        <v>285</v>
      </c>
      <c r="F598" s="11" t="s">
        <v>168</v>
      </c>
      <c r="G598" s="23">
        <f t="shared" ref="G598:H599" si="133">G599</f>
        <v>202</v>
      </c>
      <c r="H598" s="23">
        <f t="shared" si="133"/>
        <v>199.2</v>
      </c>
      <c r="I598" s="3"/>
    </row>
    <row r="599" spans="1:9" ht="24">
      <c r="A599" s="117" t="s">
        <v>378</v>
      </c>
      <c r="B599" s="11" t="s">
        <v>38</v>
      </c>
      <c r="C599" s="10">
        <v>4</v>
      </c>
      <c r="D599" s="10">
        <v>12</v>
      </c>
      <c r="E599" s="11" t="s">
        <v>285</v>
      </c>
      <c r="F599" s="11" t="s">
        <v>169</v>
      </c>
      <c r="G599" s="23">
        <f t="shared" si="133"/>
        <v>202</v>
      </c>
      <c r="H599" s="23">
        <f t="shared" si="133"/>
        <v>199.2</v>
      </c>
      <c r="I599" s="3"/>
    </row>
    <row r="600" spans="1:9" ht="24">
      <c r="A600" s="118" t="s">
        <v>381</v>
      </c>
      <c r="B600" s="61" t="s">
        <v>38</v>
      </c>
      <c r="C600" s="66">
        <v>4</v>
      </c>
      <c r="D600" s="66">
        <v>12</v>
      </c>
      <c r="E600" s="61" t="s">
        <v>285</v>
      </c>
      <c r="F600" s="81" t="s">
        <v>86</v>
      </c>
      <c r="G600" s="63">
        <v>202</v>
      </c>
      <c r="H600" s="63">
        <v>199.2</v>
      </c>
      <c r="I600" s="3"/>
    </row>
    <row r="601" spans="1:9" ht="24">
      <c r="A601" s="50" t="s">
        <v>540</v>
      </c>
      <c r="B601" s="11" t="s">
        <v>38</v>
      </c>
      <c r="C601" s="10">
        <v>4</v>
      </c>
      <c r="D601" s="10">
        <v>12</v>
      </c>
      <c r="E601" s="11" t="s">
        <v>539</v>
      </c>
      <c r="F601" s="83"/>
      <c r="G601" s="23">
        <f>G602</f>
        <v>19203.2</v>
      </c>
      <c r="H601" s="23">
        <f t="shared" ref="H601:H603" si="134">H602</f>
        <v>17200.3</v>
      </c>
      <c r="I601" s="3"/>
    </row>
    <row r="602" spans="1:9" ht="24">
      <c r="A602" s="218" t="s">
        <v>390</v>
      </c>
      <c r="B602" s="11" t="s">
        <v>38</v>
      </c>
      <c r="C602" s="10">
        <v>4</v>
      </c>
      <c r="D602" s="10">
        <v>12</v>
      </c>
      <c r="E602" s="11" t="s">
        <v>539</v>
      </c>
      <c r="F602" s="11" t="s">
        <v>177</v>
      </c>
      <c r="G602" s="23">
        <f>G603</f>
        <v>19203.2</v>
      </c>
      <c r="H602" s="23">
        <f t="shared" si="134"/>
        <v>17200.3</v>
      </c>
      <c r="I602" s="3"/>
    </row>
    <row r="603" spans="1:9">
      <c r="A603" s="5" t="s">
        <v>179</v>
      </c>
      <c r="B603" s="11" t="s">
        <v>38</v>
      </c>
      <c r="C603" s="10">
        <v>4</v>
      </c>
      <c r="D603" s="10">
        <v>12</v>
      </c>
      <c r="E603" s="11" t="s">
        <v>539</v>
      </c>
      <c r="F603" s="11" t="s">
        <v>178</v>
      </c>
      <c r="G603" s="23">
        <f>G604</f>
        <v>19203.2</v>
      </c>
      <c r="H603" s="23">
        <f t="shared" si="134"/>
        <v>17200.3</v>
      </c>
      <c r="I603" s="3"/>
    </row>
    <row r="604" spans="1:9" ht="24">
      <c r="A604" s="219" t="s">
        <v>391</v>
      </c>
      <c r="B604" s="61" t="s">
        <v>38</v>
      </c>
      <c r="C604" s="66">
        <v>4</v>
      </c>
      <c r="D604" s="66">
        <v>12</v>
      </c>
      <c r="E604" s="61" t="s">
        <v>539</v>
      </c>
      <c r="F604" s="61" t="s">
        <v>147</v>
      </c>
      <c r="G604" s="63">
        <v>19203.2</v>
      </c>
      <c r="H604" s="63">
        <v>17200.3</v>
      </c>
      <c r="I604" s="3"/>
    </row>
    <row r="605" spans="1:9" ht="36">
      <c r="A605" s="50" t="s">
        <v>480</v>
      </c>
      <c r="B605" s="11" t="s">
        <v>38</v>
      </c>
      <c r="C605" s="10">
        <v>4</v>
      </c>
      <c r="D605" s="10">
        <v>12</v>
      </c>
      <c r="E605" s="11" t="s">
        <v>479</v>
      </c>
      <c r="F605" s="83"/>
      <c r="G605" s="23">
        <f t="shared" ref="G605:H607" si="135">G606</f>
        <v>119.3</v>
      </c>
      <c r="H605" s="23">
        <f t="shared" si="135"/>
        <v>119.3</v>
      </c>
      <c r="I605" s="3"/>
    </row>
    <row r="606" spans="1:9" ht="24">
      <c r="A606" s="5" t="s">
        <v>161</v>
      </c>
      <c r="B606" s="11" t="s">
        <v>38</v>
      </c>
      <c r="C606" s="10">
        <v>4</v>
      </c>
      <c r="D606" s="10">
        <v>12</v>
      </c>
      <c r="E606" s="11" t="s">
        <v>479</v>
      </c>
      <c r="F606" s="11" t="s">
        <v>159</v>
      </c>
      <c r="G606" s="23">
        <f t="shared" si="135"/>
        <v>119.3</v>
      </c>
      <c r="H606" s="23">
        <f t="shared" si="135"/>
        <v>119.3</v>
      </c>
      <c r="I606" s="3"/>
    </row>
    <row r="607" spans="1:9">
      <c r="A607" s="18" t="s">
        <v>162</v>
      </c>
      <c r="B607" s="11" t="s">
        <v>38</v>
      </c>
      <c r="C607" s="10">
        <v>4</v>
      </c>
      <c r="D607" s="10">
        <v>12</v>
      </c>
      <c r="E607" s="11" t="s">
        <v>479</v>
      </c>
      <c r="F607" s="11" t="s">
        <v>160</v>
      </c>
      <c r="G607" s="23">
        <f t="shared" si="135"/>
        <v>119.3</v>
      </c>
      <c r="H607" s="23">
        <f t="shared" si="135"/>
        <v>119.3</v>
      </c>
      <c r="I607" s="3"/>
    </row>
    <row r="608" spans="1:9">
      <c r="A608" s="24" t="s">
        <v>97</v>
      </c>
      <c r="B608" s="61" t="s">
        <v>38</v>
      </c>
      <c r="C608" s="66">
        <v>4</v>
      </c>
      <c r="D608" s="66">
        <v>12</v>
      </c>
      <c r="E608" s="61" t="s">
        <v>479</v>
      </c>
      <c r="F608" s="61" t="s">
        <v>98</v>
      </c>
      <c r="G608" s="63">
        <v>119.3</v>
      </c>
      <c r="H608" s="63">
        <v>119.3</v>
      </c>
      <c r="I608" s="3"/>
    </row>
    <row r="609" spans="1:9" ht="36">
      <c r="A609" s="5" t="s">
        <v>441</v>
      </c>
      <c r="B609" s="11" t="s">
        <v>38</v>
      </c>
      <c r="C609" s="10">
        <v>4</v>
      </c>
      <c r="D609" s="10">
        <v>12</v>
      </c>
      <c r="E609" s="11" t="s">
        <v>421</v>
      </c>
      <c r="F609" s="11"/>
      <c r="G609" s="23">
        <f t="shared" ref="G609:H611" si="136">G610</f>
        <v>677.6</v>
      </c>
      <c r="H609" s="23">
        <f t="shared" si="136"/>
        <v>677.6</v>
      </c>
      <c r="I609" s="3"/>
    </row>
    <row r="610" spans="1:9" ht="24">
      <c r="A610" s="5" t="s">
        <v>161</v>
      </c>
      <c r="B610" s="11" t="s">
        <v>38</v>
      </c>
      <c r="C610" s="10">
        <v>4</v>
      </c>
      <c r="D610" s="10">
        <v>12</v>
      </c>
      <c r="E610" s="11" t="s">
        <v>421</v>
      </c>
      <c r="F610" s="11" t="s">
        <v>159</v>
      </c>
      <c r="G610" s="23">
        <f t="shared" si="136"/>
        <v>677.6</v>
      </c>
      <c r="H610" s="23">
        <f t="shared" si="136"/>
        <v>677.6</v>
      </c>
      <c r="I610" s="3"/>
    </row>
    <row r="611" spans="1:9">
      <c r="A611" s="18" t="s">
        <v>162</v>
      </c>
      <c r="B611" s="11" t="s">
        <v>38</v>
      </c>
      <c r="C611" s="10">
        <v>4</v>
      </c>
      <c r="D611" s="10">
        <v>12</v>
      </c>
      <c r="E611" s="11" t="s">
        <v>421</v>
      </c>
      <c r="F611" s="11" t="s">
        <v>160</v>
      </c>
      <c r="G611" s="23">
        <f t="shared" si="136"/>
        <v>677.6</v>
      </c>
      <c r="H611" s="23">
        <f t="shared" si="136"/>
        <v>677.6</v>
      </c>
      <c r="I611" s="3"/>
    </row>
    <row r="612" spans="1:9">
      <c r="A612" s="24" t="s">
        <v>97</v>
      </c>
      <c r="B612" s="61" t="s">
        <v>38</v>
      </c>
      <c r="C612" s="66">
        <v>4</v>
      </c>
      <c r="D612" s="66">
        <v>12</v>
      </c>
      <c r="E612" s="61" t="s">
        <v>421</v>
      </c>
      <c r="F612" s="61" t="s">
        <v>98</v>
      </c>
      <c r="G612" s="63">
        <v>677.6</v>
      </c>
      <c r="H612" s="63">
        <v>677.6</v>
      </c>
      <c r="I612" s="3"/>
    </row>
    <row r="613" spans="1:9">
      <c r="A613" s="39" t="s">
        <v>52</v>
      </c>
      <c r="B613" s="20" t="s">
        <v>38</v>
      </c>
      <c r="C613" s="41">
        <v>7</v>
      </c>
      <c r="D613" s="41">
        <v>0</v>
      </c>
      <c r="E613" s="76" t="s">
        <v>7</v>
      </c>
      <c r="F613" s="20" t="s">
        <v>7</v>
      </c>
      <c r="G613" s="184">
        <f t="shared" ref="G613:H614" si="137">G614</f>
        <v>28069.8</v>
      </c>
      <c r="H613" s="184">
        <f t="shared" si="137"/>
        <v>25017.399999999998</v>
      </c>
      <c r="I613" s="3"/>
    </row>
    <row r="614" spans="1:9">
      <c r="A614" s="5" t="s">
        <v>20</v>
      </c>
      <c r="B614" s="11" t="s">
        <v>38</v>
      </c>
      <c r="C614" s="10">
        <v>7</v>
      </c>
      <c r="D614" s="10">
        <v>2</v>
      </c>
      <c r="E614" s="71" t="s">
        <v>7</v>
      </c>
      <c r="F614" s="11" t="s">
        <v>7</v>
      </c>
      <c r="G614" s="23">
        <f t="shared" si="137"/>
        <v>28069.8</v>
      </c>
      <c r="H614" s="23">
        <f t="shared" si="137"/>
        <v>25017.399999999998</v>
      </c>
      <c r="I614" s="3"/>
    </row>
    <row r="615" spans="1:9">
      <c r="A615" s="5" t="s">
        <v>143</v>
      </c>
      <c r="B615" s="11" t="s">
        <v>38</v>
      </c>
      <c r="C615" s="10">
        <v>7</v>
      </c>
      <c r="D615" s="10">
        <v>2</v>
      </c>
      <c r="E615" s="11" t="s">
        <v>142</v>
      </c>
      <c r="F615" s="11"/>
      <c r="G615" s="23">
        <f>G616+G623+G636+G645+G654+G663+G667+G659</f>
        <v>28069.8</v>
      </c>
      <c r="H615" s="23">
        <f>H616+H623+H636+H645+H654+H663+H667+H659</f>
        <v>25017.399999999998</v>
      </c>
      <c r="I615" s="3"/>
    </row>
    <row r="616" spans="1:9" ht="36">
      <c r="A616" s="5" t="s">
        <v>190</v>
      </c>
      <c r="B616" s="11" t="s">
        <v>38</v>
      </c>
      <c r="C616" s="10">
        <v>7</v>
      </c>
      <c r="D616" s="10">
        <v>2</v>
      </c>
      <c r="E616" s="11" t="s">
        <v>191</v>
      </c>
      <c r="F616" s="11"/>
      <c r="G616" s="23">
        <f>G618</f>
        <v>27187.7</v>
      </c>
      <c r="H616" s="23">
        <f>H618</f>
        <v>24135.3</v>
      </c>
      <c r="I616" s="3"/>
    </row>
    <row r="617" spans="1:9" ht="24">
      <c r="A617" s="5" t="s">
        <v>161</v>
      </c>
      <c r="B617" s="11" t="s">
        <v>38</v>
      </c>
      <c r="C617" s="10">
        <v>7</v>
      </c>
      <c r="D617" s="10">
        <v>2</v>
      </c>
      <c r="E617" s="11" t="s">
        <v>191</v>
      </c>
      <c r="F617" s="11" t="s">
        <v>159</v>
      </c>
      <c r="G617" s="195">
        <f>G618</f>
        <v>27187.7</v>
      </c>
      <c r="H617" s="195">
        <f>H618</f>
        <v>24135.3</v>
      </c>
      <c r="I617" s="3"/>
    </row>
    <row r="618" spans="1:9">
      <c r="A618" s="5" t="s">
        <v>164</v>
      </c>
      <c r="B618" s="11" t="s">
        <v>38</v>
      </c>
      <c r="C618" s="10">
        <v>7</v>
      </c>
      <c r="D618" s="10">
        <v>2</v>
      </c>
      <c r="E618" s="11" t="s">
        <v>191</v>
      </c>
      <c r="F618" s="11" t="s">
        <v>163</v>
      </c>
      <c r="G618" s="195">
        <f>G619+G622</f>
        <v>27187.7</v>
      </c>
      <c r="H618" s="195">
        <f>H619+H622</f>
        <v>24135.3</v>
      </c>
      <c r="I618" s="3"/>
    </row>
    <row r="619" spans="1:9" ht="36">
      <c r="A619" s="18" t="s">
        <v>382</v>
      </c>
      <c r="B619" s="19" t="s">
        <v>38</v>
      </c>
      <c r="C619" s="211">
        <v>7</v>
      </c>
      <c r="D619" s="211">
        <v>2</v>
      </c>
      <c r="E619" s="19" t="s">
        <v>191</v>
      </c>
      <c r="F619" s="19" t="s">
        <v>93</v>
      </c>
      <c r="G619" s="32">
        <f>G621+G620</f>
        <v>22223</v>
      </c>
      <c r="H619" s="32">
        <f>H621+H620</f>
        <v>22223</v>
      </c>
      <c r="I619" s="3"/>
    </row>
    <row r="620" spans="1:9">
      <c r="A620" s="24" t="s">
        <v>546</v>
      </c>
      <c r="B620" s="61" t="s">
        <v>38</v>
      </c>
      <c r="C620" s="66">
        <v>7</v>
      </c>
      <c r="D620" s="66">
        <v>2</v>
      </c>
      <c r="E620" s="61" t="s">
        <v>191</v>
      </c>
      <c r="F620" s="61" t="s">
        <v>93</v>
      </c>
      <c r="G620" s="63">
        <v>21214.2</v>
      </c>
      <c r="H620" s="63">
        <v>21214.2</v>
      </c>
      <c r="I620" s="3"/>
    </row>
    <row r="621" spans="1:9">
      <c r="A621" s="24" t="s">
        <v>519</v>
      </c>
      <c r="B621" s="61" t="s">
        <v>38</v>
      </c>
      <c r="C621" s="66">
        <v>7</v>
      </c>
      <c r="D621" s="66">
        <v>2</v>
      </c>
      <c r="E621" s="61" t="s">
        <v>191</v>
      </c>
      <c r="F621" s="61" t="s">
        <v>93</v>
      </c>
      <c r="G621" s="63">
        <v>1008.8</v>
      </c>
      <c r="H621" s="63">
        <v>1008.8</v>
      </c>
      <c r="I621" s="3"/>
    </row>
    <row r="622" spans="1:9">
      <c r="A622" s="24" t="s">
        <v>99</v>
      </c>
      <c r="B622" s="61" t="s">
        <v>38</v>
      </c>
      <c r="C622" s="66">
        <v>7</v>
      </c>
      <c r="D622" s="66">
        <v>2</v>
      </c>
      <c r="E622" s="61" t="s">
        <v>191</v>
      </c>
      <c r="F622" s="61" t="s">
        <v>100</v>
      </c>
      <c r="G622" s="196">
        <v>4964.7</v>
      </c>
      <c r="H622" s="196">
        <v>1912.3</v>
      </c>
      <c r="I622" s="3"/>
    </row>
    <row r="623" spans="1:9">
      <c r="A623" s="5" t="s">
        <v>450</v>
      </c>
      <c r="B623" s="11" t="s">
        <v>38</v>
      </c>
      <c r="C623" s="10">
        <v>7</v>
      </c>
      <c r="D623" s="10">
        <v>2</v>
      </c>
      <c r="E623" s="11" t="s">
        <v>208</v>
      </c>
      <c r="F623" s="11"/>
      <c r="G623" s="23">
        <f>G632+G628+G624</f>
        <v>255</v>
      </c>
      <c r="H623" s="23">
        <f>H632+H628+H624</f>
        <v>255</v>
      </c>
      <c r="I623" s="3"/>
    </row>
    <row r="624" spans="1:9">
      <c r="A624" s="5" t="s">
        <v>212</v>
      </c>
      <c r="B624" s="11" t="s">
        <v>38</v>
      </c>
      <c r="C624" s="10">
        <v>7</v>
      </c>
      <c r="D624" s="10">
        <v>2</v>
      </c>
      <c r="E624" s="11" t="s">
        <v>211</v>
      </c>
      <c r="F624" s="11"/>
      <c r="G624" s="23">
        <f t="shared" ref="G624:H626" si="138">G625</f>
        <v>100</v>
      </c>
      <c r="H624" s="23">
        <f t="shared" si="138"/>
        <v>100</v>
      </c>
      <c r="I624" s="3"/>
    </row>
    <row r="625" spans="1:9" ht="24">
      <c r="A625" s="5" t="s">
        <v>161</v>
      </c>
      <c r="B625" s="11" t="s">
        <v>38</v>
      </c>
      <c r="C625" s="10">
        <v>7</v>
      </c>
      <c r="D625" s="10">
        <v>2</v>
      </c>
      <c r="E625" s="11" t="s">
        <v>211</v>
      </c>
      <c r="F625" s="11" t="s">
        <v>159</v>
      </c>
      <c r="G625" s="23">
        <f t="shared" si="138"/>
        <v>100</v>
      </c>
      <c r="H625" s="23">
        <f t="shared" si="138"/>
        <v>100</v>
      </c>
      <c r="I625" s="3"/>
    </row>
    <row r="626" spans="1:9">
      <c r="A626" s="5" t="s">
        <v>164</v>
      </c>
      <c r="B626" s="11" t="s">
        <v>38</v>
      </c>
      <c r="C626" s="10">
        <v>7</v>
      </c>
      <c r="D626" s="10">
        <v>2</v>
      </c>
      <c r="E626" s="11" t="s">
        <v>211</v>
      </c>
      <c r="F626" s="11" t="s">
        <v>163</v>
      </c>
      <c r="G626" s="23">
        <f t="shared" si="138"/>
        <v>100</v>
      </c>
      <c r="H626" s="23">
        <f t="shared" si="138"/>
        <v>100</v>
      </c>
      <c r="I626" s="3"/>
    </row>
    <row r="627" spans="1:9">
      <c r="A627" s="24" t="s">
        <v>99</v>
      </c>
      <c r="B627" s="61" t="s">
        <v>38</v>
      </c>
      <c r="C627" s="66">
        <v>7</v>
      </c>
      <c r="D627" s="66">
        <v>2</v>
      </c>
      <c r="E627" s="61" t="s">
        <v>211</v>
      </c>
      <c r="F627" s="61" t="s">
        <v>100</v>
      </c>
      <c r="G627" s="63">
        <v>100</v>
      </c>
      <c r="H627" s="63">
        <v>100</v>
      </c>
      <c r="I627" s="3"/>
    </row>
    <row r="628" spans="1:9" ht="48">
      <c r="A628" s="5" t="s">
        <v>438</v>
      </c>
      <c r="B628" s="11" t="s">
        <v>38</v>
      </c>
      <c r="C628" s="10">
        <v>7</v>
      </c>
      <c r="D628" s="10">
        <v>2</v>
      </c>
      <c r="E628" s="11" t="s">
        <v>213</v>
      </c>
      <c r="F628" s="11"/>
      <c r="G628" s="23">
        <f t="shared" ref="G628:H630" si="139">G629</f>
        <v>55</v>
      </c>
      <c r="H628" s="23">
        <f t="shared" si="139"/>
        <v>55</v>
      </c>
      <c r="I628" s="3"/>
    </row>
    <row r="629" spans="1:9" ht="24">
      <c r="A629" s="5" t="s">
        <v>161</v>
      </c>
      <c r="B629" s="11" t="s">
        <v>38</v>
      </c>
      <c r="C629" s="10">
        <v>7</v>
      </c>
      <c r="D629" s="10">
        <v>2</v>
      </c>
      <c r="E629" s="11" t="s">
        <v>213</v>
      </c>
      <c r="F629" s="11" t="s">
        <v>159</v>
      </c>
      <c r="G629" s="23">
        <f t="shared" si="139"/>
        <v>55</v>
      </c>
      <c r="H629" s="23">
        <f t="shared" si="139"/>
        <v>55</v>
      </c>
      <c r="I629" s="3"/>
    </row>
    <row r="630" spans="1:9">
      <c r="A630" s="5" t="s">
        <v>164</v>
      </c>
      <c r="B630" s="11" t="s">
        <v>38</v>
      </c>
      <c r="C630" s="10">
        <v>7</v>
      </c>
      <c r="D630" s="10">
        <v>2</v>
      </c>
      <c r="E630" s="11" t="s">
        <v>213</v>
      </c>
      <c r="F630" s="11" t="s">
        <v>163</v>
      </c>
      <c r="G630" s="23">
        <f t="shared" si="139"/>
        <v>55</v>
      </c>
      <c r="H630" s="23">
        <f t="shared" si="139"/>
        <v>55</v>
      </c>
      <c r="I630" s="3"/>
    </row>
    <row r="631" spans="1:9">
      <c r="A631" s="24" t="s">
        <v>99</v>
      </c>
      <c r="B631" s="61" t="s">
        <v>38</v>
      </c>
      <c r="C631" s="66">
        <v>7</v>
      </c>
      <c r="D631" s="66">
        <v>2</v>
      </c>
      <c r="E631" s="61" t="s">
        <v>213</v>
      </c>
      <c r="F631" s="61" t="s">
        <v>100</v>
      </c>
      <c r="G631" s="63">
        <v>55</v>
      </c>
      <c r="H631" s="63">
        <v>55</v>
      </c>
      <c r="I631" s="3"/>
    </row>
    <row r="632" spans="1:9">
      <c r="A632" s="5" t="s">
        <v>219</v>
      </c>
      <c r="B632" s="11" t="s">
        <v>38</v>
      </c>
      <c r="C632" s="10">
        <v>7</v>
      </c>
      <c r="D632" s="10">
        <v>2</v>
      </c>
      <c r="E632" s="11" t="s">
        <v>216</v>
      </c>
      <c r="F632" s="11"/>
      <c r="G632" s="23">
        <f t="shared" ref="G632:H634" si="140">G633</f>
        <v>100</v>
      </c>
      <c r="H632" s="23">
        <f t="shared" si="140"/>
        <v>100</v>
      </c>
      <c r="I632" s="3"/>
    </row>
    <row r="633" spans="1:9" ht="24">
      <c r="A633" s="5" t="s">
        <v>161</v>
      </c>
      <c r="B633" s="11" t="s">
        <v>38</v>
      </c>
      <c r="C633" s="10">
        <v>7</v>
      </c>
      <c r="D633" s="10">
        <v>2</v>
      </c>
      <c r="E633" s="11" t="s">
        <v>216</v>
      </c>
      <c r="F633" s="11" t="s">
        <v>159</v>
      </c>
      <c r="G633" s="23">
        <f t="shared" si="140"/>
        <v>100</v>
      </c>
      <c r="H633" s="23">
        <f t="shared" si="140"/>
        <v>100</v>
      </c>
      <c r="I633" s="3"/>
    </row>
    <row r="634" spans="1:9">
      <c r="A634" s="5" t="s">
        <v>164</v>
      </c>
      <c r="B634" s="11" t="s">
        <v>38</v>
      </c>
      <c r="C634" s="10">
        <v>7</v>
      </c>
      <c r="D634" s="10">
        <v>2</v>
      </c>
      <c r="E634" s="11" t="s">
        <v>216</v>
      </c>
      <c r="F634" s="11" t="s">
        <v>163</v>
      </c>
      <c r="G634" s="23">
        <f t="shared" si="140"/>
        <v>100</v>
      </c>
      <c r="H634" s="23">
        <f t="shared" si="140"/>
        <v>100</v>
      </c>
      <c r="I634" s="3"/>
    </row>
    <row r="635" spans="1:9">
      <c r="A635" s="24" t="s">
        <v>99</v>
      </c>
      <c r="B635" s="61" t="s">
        <v>38</v>
      </c>
      <c r="C635" s="66">
        <v>7</v>
      </c>
      <c r="D635" s="66">
        <v>2</v>
      </c>
      <c r="E635" s="61" t="s">
        <v>216</v>
      </c>
      <c r="F635" s="61" t="s">
        <v>100</v>
      </c>
      <c r="G635" s="63">
        <v>100</v>
      </c>
      <c r="H635" s="63">
        <v>100</v>
      </c>
      <c r="I635" s="3"/>
    </row>
    <row r="636" spans="1:9" ht="24">
      <c r="A636" s="5" t="s">
        <v>451</v>
      </c>
      <c r="B636" s="11" t="s">
        <v>38</v>
      </c>
      <c r="C636" s="10">
        <v>7</v>
      </c>
      <c r="D636" s="10">
        <v>2</v>
      </c>
      <c r="E636" s="11" t="s">
        <v>220</v>
      </c>
      <c r="F636" s="11"/>
      <c r="G636" s="23">
        <f>G641+G637</f>
        <v>78</v>
      </c>
      <c r="H636" s="23">
        <f>H641+H637</f>
        <v>78</v>
      </c>
      <c r="I636" s="3"/>
    </row>
    <row r="637" spans="1:9" ht="24">
      <c r="A637" s="5" t="s">
        <v>222</v>
      </c>
      <c r="B637" s="11" t="s">
        <v>38</v>
      </c>
      <c r="C637" s="10">
        <v>7</v>
      </c>
      <c r="D637" s="10">
        <v>2</v>
      </c>
      <c r="E637" s="11" t="s">
        <v>221</v>
      </c>
      <c r="F637" s="11"/>
      <c r="G637" s="23">
        <f t="shared" ref="G637:H639" si="141">G638</f>
        <v>30</v>
      </c>
      <c r="H637" s="23">
        <f t="shared" si="141"/>
        <v>30</v>
      </c>
      <c r="I637" s="3"/>
    </row>
    <row r="638" spans="1:9" ht="24">
      <c r="A638" s="5" t="s">
        <v>161</v>
      </c>
      <c r="B638" s="11" t="s">
        <v>38</v>
      </c>
      <c r="C638" s="10">
        <v>7</v>
      </c>
      <c r="D638" s="10">
        <v>2</v>
      </c>
      <c r="E638" s="11" t="s">
        <v>221</v>
      </c>
      <c r="F638" s="11" t="s">
        <v>159</v>
      </c>
      <c r="G638" s="23">
        <f t="shared" si="141"/>
        <v>30</v>
      </c>
      <c r="H638" s="23">
        <f t="shared" si="141"/>
        <v>30</v>
      </c>
      <c r="I638" s="3"/>
    </row>
    <row r="639" spans="1:9">
      <c r="A639" s="5" t="s">
        <v>164</v>
      </c>
      <c r="B639" s="11" t="s">
        <v>38</v>
      </c>
      <c r="C639" s="10">
        <v>7</v>
      </c>
      <c r="D639" s="10">
        <v>2</v>
      </c>
      <c r="E639" s="11" t="s">
        <v>221</v>
      </c>
      <c r="F639" s="11" t="s">
        <v>163</v>
      </c>
      <c r="G639" s="23">
        <f t="shared" si="141"/>
        <v>30</v>
      </c>
      <c r="H639" s="23">
        <f t="shared" si="141"/>
        <v>30</v>
      </c>
      <c r="I639" s="3"/>
    </row>
    <row r="640" spans="1:9">
      <c r="A640" s="24" t="s">
        <v>99</v>
      </c>
      <c r="B640" s="61" t="s">
        <v>38</v>
      </c>
      <c r="C640" s="66">
        <v>7</v>
      </c>
      <c r="D640" s="66">
        <v>2</v>
      </c>
      <c r="E640" s="61" t="s">
        <v>221</v>
      </c>
      <c r="F640" s="61" t="s">
        <v>100</v>
      </c>
      <c r="G640" s="63">
        <v>30</v>
      </c>
      <c r="H640" s="63">
        <v>30</v>
      </c>
      <c r="I640" s="3"/>
    </row>
    <row r="641" spans="1:9">
      <c r="A641" s="5" t="s">
        <v>224</v>
      </c>
      <c r="B641" s="11" t="s">
        <v>38</v>
      </c>
      <c r="C641" s="10">
        <v>7</v>
      </c>
      <c r="D641" s="10">
        <v>2</v>
      </c>
      <c r="E641" s="11" t="s">
        <v>223</v>
      </c>
      <c r="F641" s="11"/>
      <c r="G641" s="23">
        <f t="shared" ref="G641:H643" si="142">G642</f>
        <v>48</v>
      </c>
      <c r="H641" s="23">
        <f t="shared" si="142"/>
        <v>48</v>
      </c>
      <c r="I641" s="3"/>
    </row>
    <row r="642" spans="1:9" ht="24">
      <c r="A642" s="5" t="s">
        <v>161</v>
      </c>
      <c r="B642" s="11" t="s">
        <v>38</v>
      </c>
      <c r="C642" s="10">
        <v>7</v>
      </c>
      <c r="D642" s="10">
        <v>2</v>
      </c>
      <c r="E642" s="11" t="s">
        <v>223</v>
      </c>
      <c r="F642" s="11" t="s">
        <v>159</v>
      </c>
      <c r="G642" s="23">
        <f t="shared" si="142"/>
        <v>48</v>
      </c>
      <c r="H642" s="23">
        <f t="shared" si="142"/>
        <v>48</v>
      </c>
      <c r="I642" s="3"/>
    </row>
    <row r="643" spans="1:9">
      <c r="A643" s="5" t="s">
        <v>164</v>
      </c>
      <c r="B643" s="11" t="s">
        <v>38</v>
      </c>
      <c r="C643" s="10">
        <v>7</v>
      </c>
      <c r="D643" s="10">
        <v>2</v>
      </c>
      <c r="E643" s="11" t="s">
        <v>223</v>
      </c>
      <c r="F643" s="11" t="s">
        <v>163</v>
      </c>
      <c r="G643" s="23">
        <f t="shared" si="142"/>
        <v>48</v>
      </c>
      <c r="H643" s="23">
        <f t="shared" si="142"/>
        <v>48</v>
      </c>
      <c r="I643" s="3"/>
    </row>
    <row r="644" spans="1:9">
      <c r="A644" s="24" t="s">
        <v>99</v>
      </c>
      <c r="B644" s="61" t="s">
        <v>38</v>
      </c>
      <c r="C644" s="66">
        <v>7</v>
      </c>
      <c r="D644" s="66">
        <v>2</v>
      </c>
      <c r="E644" s="61" t="s">
        <v>223</v>
      </c>
      <c r="F644" s="61" t="s">
        <v>100</v>
      </c>
      <c r="G644" s="63">
        <v>48</v>
      </c>
      <c r="H644" s="63">
        <v>48</v>
      </c>
      <c r="I644" s="3"/>
    </row>
    <row r="645" spans="1:9" ht="36">
      <c r="A645" s="5" t="s">
        <v>249</v>
      </c>
      <c r="B645" s="11" t="s">
        <v>38</v>
      </c>
      <c r="C645" s="10">
        <v>7</v>
      </c>
      <c r="D645" s="10">
        <v>2</v>
      </c>
      <c r="E645" s="11" t="s">
        <v>245</v>
      </c>
      <c r="F645" s="11"/>
      <c r="G645" s="23">
        <f>G649+G653</f>
        <v>127</v>
      </c>
      <c r="H645" s="23">
        <f>H649+H653</f>
        <v>127</v>
      </c>
      <c r="I645" s="3"/>
    </row>
    <row r="646" spans="1:9" ht="24">
      <c r="A646" s="5" t="s">
        <v>246</v>
      </c>
      <c r="B646" s="11" t="s">
        <v>38</v>
      </c>
      <c r="C646" s="10">
        <v>7</v>
      </c>
      <c r="D646" s="10">
        <v>2</v>
      </c>
      <c r="E646" s="11" t="s">
        <v>247</v>
      </c>
      <c r="F646" s="11"/>
      <c r="G646" s="23">
        <f t="shared" ref="G646:H648" si="143">G647</f>
        <v>107</v>
      </c>
      <c r="H646" s="23">
        <f t="shared" si="143"/>
        <v>107</v>
      </c>
      <c r="I646" s="3"/>
    </row>
    <row r="647" spans="1:9" ht="24">
      <c r="A647" s="5" t="s">
        <v>161</v>
      </c>
      <c r="B647" s="11" t="s">
        <v>38</v>
      </c>
      <c r="C647" s="10">
        <v>7</v>
      </c>
      <c r="D647" s="10">
        <v>2</v>
      </c>
      <c r="E647" s="11" t="s">
        <v>247</v>
      </c>
      <c r="F647" s="11" t="s">
        <v>159</v>
      </c>
      <c r="G647" s="23">
        <f t="shared" si="143"/>
        <v>107</v>
      </c>
      <c r="H647" s="23">
        <f t="shared" si="143"/>
        <v>107</v>
      </c>
      <c r="I647" s="3"/>
    </row>
    <row r="648" spans="1:9">
      <c r="A648" s="5" t="s">
        <v>164</v>
      </c>
      <c r="B648" s="11" t="s">
        <v>38</v>
      </c>
      <c r="C648" s="10">
        <v>7</v>
      </c>
      <c r="D648" s="10">
        <v>2</v>
      </c>
      <c r="E648" s="11" t="s">
        <v>247</v>
      </c>
      <c r="F648" s="11" t="s">
        <v>163</v>
      </c>
      <c r="G648" s="23">
        <f t="shared" si="143"/>
        <v>107</v>
      </c>
      <c r="H648" s="23">
        <f t="shared" si="143"/>
        <v>107</v>
      </c>
      <c r="I648" s="3"/>
    </row>
    <row r="649" spans="1:9">
      <c r="A649" s="24" t="s">
        <v>99</v>
      </c>
      <c r="B649" s="61" t="s">
        <v>38</v>
      </c>
      <c r="C649" s="66">
        <v>7</v>
      </c>
      <c r="D649" s="66">
        <v>2</v>
      </c>
      <c r="E649" s="61" t="s">
        <v>247</v>
      </c>
      <c r="F649" s="61" t="s">
        <v>100</v>
      </c>
      <c r="G649" s="63">
        <v>107</v>
      </c>
      <c r="H649" s="63">
        <v>107</v>
      </c>
      <c r="I649" s="3"/>
    </row>
    <row r="650" spans="1:9" ht="24">
      <c r="A650" s="5" t="s">
        <v>437</v>
      </c>
      <c r="B650" s="11" t="s">
        <v>38</v>
      </c>
      <c r="C650" s="10">
        <v>7</v>
      </c>
      <c r="D650" s="10">
        <v>2</v>
      </c>
      <c r="E650" s="11" t="s">
        <v>248</v>
      </c>
      <c r="F650" s="11"/>
      <c r="G650" s="23">
        <f t="shared" ref="G650:H652" si="144">G651</f>
        <v>20</v>
      </c>
      <c r="H650" s="23">
        <f t="shared" si="144"/>
        <v>20</v>
      </c>
      <c r="I650" s="3"/>
    </row>
    <row r="651" spans="1:9" ht="24">
      <c r="A651" s="5" t="s">
        <v>161</v>
      </c>
      <c r="B651" s="11" t="s">
        <v>38</v>
      </c>
      <c r="C651" s="10">
        <v>7</v>
      </c>
      <c r="D651" s="10">
        <v>2</v>
      </c>
      <c r="E651" s="11" t="s">
        <v>248</v>
      </c>
      <c r="F651" s="11" t="s">
        <v>159</v>
      </c>
      <c r="G651" s="23">
        <f t="shared" si="144"/>
        <v>20</v>
      </c>
      <c r="H651" s="23">
        <f t="shared" si="144"/>
        <v>20</v>
      </c>
      <c r="I651" s="3"/>
    </row>
    <row r="652" spans="1:9">
      <c r="A652" s="5" t="s">
        <v>164</v>
      </c>
      <c r="B652" s="11" t="s">
        <v>38</v>
      </c>
      <c r="C652" s="10">
        <v>7</v>
      </c>
      <c r="D652" s="10">
        <v>2</v>
      </c>
      <c r="E652" s="11" t="s">
        <v>248</v>
      </c>
      <c r="F652" s="11" t="s">
        <v>163</v>
      </c>
      <c r="G652" s="23">
        <f t="shared" si="144"/>
        <v>20</v>
      </c>
      <c r="H652" s="23">
        <f t="shared" si="144"/>
        <v>20</v>
      </c>
      <c r="I652" s="3"/>
    </row>
    <row r="653" spans="1:9">
      <c r="A653" s="24" t="s">
        <v>99</v>
      </c>
      <c r="B653" s="61" t="s">
        <v>38</v>
      </c>
      <c r="C653" s="66">
        <v>7</v>
      </c>
      <c r="D653" s="66">
        <v>2</v>
      </c>
      <c r="E653" s="61" t="s">
        <v>248</v>
      </c>
      <c r="F653" s="61" t="s">
        <v>100</v>
      </c>
      <c r="G653" s="63">
        <v>20</v>
      </c>
      <c r="H653" s="63">
        <v>20</v>
      </c>
      <c r="I653" s="3"/>
    </row>
    <row r="654" spans="1:9" ht="24">
      <c r="A654" s="5" t="s">
        <v>280</v>
      </c>
      <c r="B654" s="11" t="s">
        <v>38</v>
      </c>
      <c r="C654" s="10">
        <v>7</v>
      </c>
      <c r="D654" s="10">
        <v>2</v>
      </c>
      <c r="E654" s="11" t="s">
        <v>279</v>
      </c>
      <c r="F654" s="11"/>
      <c r="G654" s="23">
        <f>G658</f>
        <v>40</v>
      </c>
      <c r="H654" s="23">
        <f>H658</f>
        <v>40</v>
      </c>
      <c r="I654" s="3"/>
    </row>
    <row r="655" spans="1:9" ht="36">
      <c r="A655" s="5" t="s">
        <v>244</v>
      </c>
      <c r="B655" s="11" t="s">
        <v>38</v>
      </c>
      <c r="C655" s="10">
        <v>7</v>
      </c>
      <c r="D655" s="10">
        <v>2</v>
      </c>
      <c r="E655" s="11" t="s">
        <v>278</v>
      </c>
      <c r="F655" s="11"/>
      <c r="G655" s="23">
        <f t="shared" ref="G655:H657" si="145">G656</f>
        <v>40</v>
      </c>
      <c r="H655" s="23">
        <f t="shared" si="145"/>
        <v>40</v>
      </c>
      <c r="I655" s="3"/>
    </row>
    <row r="656" spans="1:9" ht="24">
      <c r="A656" s="5" t="s">
        <v>161</v>
      </c>
      <c r="B656" s="11" t="s">
        <v>38</v>
      </c>
      <c r="C656" s="10">
        <v>7</v>
      </c>
      <c r="D656" s="10">
        <v>2</v>
      </c>
      <c r="E656" s="11" t="s">
        <v>278</v>
      </c>
      <c r="F656" s="11" t="s">
        <v>159</v>
      </c>
      <c r="G656" s="23">
        <f t="shared" si="145"/>
        <v>40</v>
      </c>
      <c r="H656" s="23">
        <f t="shared" si="145"/>
        <v>40</v>
      </c>
      <c r="I656" s="3"/>
    </row>
    <row r="657" spans="1:9">
      <c r="A657" s="5" t="s">
        <v>164</v>
      </c>
      <c r="B657" s="11" t="s">
        <v>38</v>
      </c>
      <c r="C657" s="10">
        <v>7</v>
      </c>
      <c r="D657" s="10">
        <v>2</v>
      </c>
      <c r="E657" s="11" t="s">
        <v>278</v>
      </c>
      <c r="F657" s="11" t="s">
        <v>163</v>
      </c>
      <c r="G657" s="23">
        <f t="shared" si="145"/>
        <v>40</v>
      </c>
      <c r="H657" s="23">
        <f t="shared" si="145"/>
        <v>40</v>
      </c>
      <c r="I657" s="3"/>
    </row>
    <row r="658" spans="1:9">
      <c r="A658" s="24" t="s">
        <v>99</v>
      </c>
      <c r="B658" s="61" t="s">
        <v>38</v>
      </c>
      <c r="C658" s="66">
        <v>7</v>
      </c>
      <c r="D658" s="66">
        <v>2</v>
      </c>
      <c r="E658" s="61" t="s">
        <v>278</v>
      </c>
      <c r="F658" s="61" t="s">
        <v>100</v>
      </c>
      <c r="G658" s="63">
        <v>40</v>
      </c>
      <c r="H658" s="63">
        <v>40</v>
      </c>
      <c r="I658" s="3"/>
    </row>
    <row r="659" spans="1:9" ht="24.75" customHeight="1">
      <c r="A659" s="5" t="s">
        <v>562</v>
      </c>
      <c r="B659" s="11" t="s">
        <v>38</v>
      </c>
      <c r="C659" s="10">
        <v>7</v>
      </c>
      <c r="D659" s="10">
        <v>2</v>
      </c>
      <c r="E659" s="11" t="s">
        <v>561</v>
      </c>
      <c r="F659" s="11"/>
      <c r="G659" s="23">
        <f>G660</f>
        <v>181.5</v>
      </c>
      <c r="H659" s="23">
        <f t="shared" ref="H659:H661" si="146">H660</f>
        <v>181.5</v>
      </c>
      <c r="I659" s="3"/>
    </row>
    <row r="660" spans="1:9" ht="24">
      <c r="A660" s="5" t="s">
        <v>161</v>
      </c>
      <c r="B660" s="11" t="s">
        <v>38</v>
      </c>
      <c r="C660" s="10">
        <v>7</v>
      </c>
      <c r="D660" s="10">
        <v>2</v>
      </c>
      <c r="E660" s="11" t="s">
        <v>561</v>
      </c>
      <c r="F660" s="11" t="s">
        <v>159</v>
      </c>
      <c r="G660" s="23">
        <f>G661</f>
        <v>181.5</v>
      </c>
      <c r="H660" s="23">
        <f t="shared" si="146"/>
        <v>181.5</v>
      </c>
      <c r="I660" s="3"/>
    </row>
    <row r="661" spans="1:9">
      <c r="A661" s="5" t="s">
        <v>164</v>
      </c>
      <c r="B661" s="11" t="s">
        <v>38</v>
      </c>
      <c r="C661" s="10">
        <v>7</v>
      </c>
      <c r="D661" s="10">
        <v>2</v>
      </c>
      <c r="E661" s="11" t="s">
        <v>561</v>
      </c>
      <c r="F661" s="11" t="s">
        <v>163</v>
      </c>
      <c r="G661" s="23">
        <f>G662</f>
        <v>181.5</v>
      </c>
      <c r="H661" s="23">
        <f t="shared" si="146"/>
        <v>181.5</v>
      </c>
      <c r="I661" s="3"/>
    </row>
    <row r="662" spans="1:9">
      <c r="A662" s="24" t="s">
        <v>99</v>
      </c>
      <c r="B662" s="61" t="s">
        <v>38</v>
      </c>
      <c r="C662" s="66">
        <v>7</v>
      </c>
      <c r="D662" s="66">
        <v>2</v>
      </c>
      <c r="E662" s="61" t="s">
        <v>561</v>
      </c>
      <c r="F662" s="61" t="s">
        <v>100</v>
      </c>
      <c r="G662" s="63">
        <v>181.5</v>
      </c>
      <c r="H662" s="63">
        <v>181.5</v>
      </c>
      <c r="I662" s="3"/>
    </row>
    <row r="663" spans="1:9" s="156" customFormat="1" ht="24">
      <c r="A663" s="5" t="s">
        <v>408</v>
      </c>
      <c r="B663" s="11" t="s">
        <v>38</v>
      </c>
      <c r="C663" s="10">
        <v>7</v>
      </c>
      <c r="D663" s="10">
        <v>2</v>
      </c>
      <c r="E663" s="11" t="s">
        <v>407</v>
      </c>
      <c r="F663" s="11"/>
      <c r="G663" s="23">
        <f t="shared" ref="G663:H665" si="147">G664</f>
        <v>100.3</v>
      </c>
      <c r="H663" s="23">
        <f t="shared" si="147"/>
        <v>100.3</v>
      </c>
      <c r="I663" s="3"/>
    </row>
    <row r="664" spans="1:9" s="156" customFormat="1" ht="24">
      <c r="A664" s="5" t="s">
        <v>161</v>
      </c>
      <c r="B664" s="11" t="s">
        <v>38</v>
      </c>
      <c r="C664" s="10">
        <v>7</v>
      </c>
      <c r="D664" s="10">
        <v>2</v>
      </c>
      <c r="E664" s="11" t="s">
        <v>407</v>
      </c>
      <c r="F664" s="11" t="s">
        <v>159</v>
      </c>
      <c r="G664" s="23">
        <f t="shared" si="147"/>
        <v>100.3</v>
      </c>
      <c r="H664" s="23">
        <f t="shared" si="147"/>
        <v>100.3</v>
      </c>
      <c r="I664" s="3"/>
    </row>
    <row r="665" spans="1:9" s="156" customFormat="1">
      <c r="A665" s="5" t="s">
        <v>164</v>
      </c>
      <c r="B665" s="11" t="s">
        <v>38</v>
      </c>
      <c r="C665" s="10">
        <v>7</v>
      </c>
      <c r="D665" s="10">
        <v>2</v>
      </c>
      <c r="E665" s="11" t="s">
        <v>407</v>
      </c>
      <c r="F665" s="11" t="s">
        <v>163</v>
      </c>
      <c r="G665" s="23">
        <f>G666</f>
        <v>100.3</v>
      </c>
      <c r="H665" s="23">
        <f t="shared" si="147"/>
        <v>100.3</v>
      </c>
      <c r="I665" s="3"/>
    </row>
    <row r="666" spans="1:9" s="156" customFormat="1">
      <c r="A666" s="24" t="s">
        <v>99</v>
      </c>
      <c r="B666" s="61" t="s">
        <v>38</v>
      </c>
      <c r="C666" s="66">
        <v>7</v>
      </c>
      <c r="D666" s="66">
        <v>2</v>
      </c>
      <c r="E666" s="61" t="s">
        <v>407</v>
      </c>
      <c r="F666" s="61" t="s">
        <v>100</v>
      </c>
      <c r="G666" s="63">
        <v>100.3</v>
      </c>
      <c r="H666" s="63">
        <v>100.3</v>
      </c>
      <c r="I666" s="3"/>
    </row>
    <row r="667" spans="1:9" s="156" customFormat="1" ht="24">
      <c r="A667" s="5" t="s">
        <v>408</v>
      </c>
      <c r="B667" s="11" t="s">
        <v>38</v>
      </c>
      <c r="C667" s="10">
        <v>7</v>
      </c>
      <c r="D667" s="10">
        <v>2</v>
      </c>
      <c r="E667" s="11" t="s">
        <v>477</v>
      </c>
      <c r="F667" s="11"/>
      <c r="G667" s="23">
        <f t="shared" ref="G667:H669" si="148">G668</f>
        <v>100.3</v>
      </c>
      <c r="H667" s="23">
        <f t="shared" si="148"/>
        <v>100.3</v>
      </c>
      <c r="I667" s="3"/>
    </row>
    <row r="668" spans="1:9" s="156" customFormat="1" ht="24">
      <c r="A668" s="5" t="s">
        <v>161</v>
      </c>
      <c r="B668" s="11" t="s">
        <v>38</v>
      </c>
      <c r="C668" s="10">
        <v>7</v>
      </c>
      <c r="D668" s="10">
        <v>2</v>
      </c>
      <c r="E668" s="11" t="s">
        <v>477</v>
      </c>
      <c r="F668" s="11" t="s">
        <v>159</v>
      </c>
      <c r="G668" s="23">
        <f t="shared" si="148"/>
        <v>100.3</v>
      </c>
      <c r="H668" s="23">
        <f t="shared" si="148"/>
        <v>100.3</v>
      </c>
      <c r="I668" s="3"/>
    </row>
    <row r="669" spans="1:9" s="156" customFormat="1">
      <c r="A669" s="5" t="s">
        <v>164</v>
      </c>
      <c r="B669" s="11" t="s">
        <v>38</v>
      </c>
      <c r="C669" s="10">
        <v>7</v>
      </c>
      <c r="D669" s="10">
        <v>2</v>
      </c>
      <c r="E669" s="11" t="s">
        <v>477</v>
      </c>
      <c r="F669" s="11" t="s">
        <v>163</v>
      </c>
      <c r="G669" s="23">
        <f>G670</f>
        <v>100.3</v>
      </c>
      <c r="H669" s="23">
        <f t="shared" si="148"/>
        <v>100.3</v>
      </c>
      <c r="I669" s="3"/>
    </row>
    <row r="670" spans="1:9" s="156" customFormat="1">
      <c r="A670" s="24" t="s">
        <v>99</v>
      </c>
      <c r="B670" s="61" t="s">
        <v>38</v>
      </c>
      <c r="C670" s="66">
        <v>7</v>
      </c>
      <c r="D670" s="66">
        <v>2</v>
      </c>
      <c r="E670" s="61" t="s">
        <v>477</v>
      </c>
      <c r="F670" s="61" t="s">
        <v>100</v>
      </c>
      <c r="G670" s="63">
        <v>100.3</v>
      </c>
      <c r="H670" s="63">
        <v>100.3</v>
      </c>
      <c r="I670" s="3"/>
    </row>
    <row r="671" spans="1:9">
      <c r="A671" s="39" t="s">
        <v>69</v>
      </c>
      <c r="B671" s="20" t="s">
        <v>38</v>
      </c>
      <c r="C671" s="41">
        <v>8</v>
      </c>
      <c r="D671" s="41">
        <v>0</v>
      </c>
      <c r="E671" s="76" t="s">
        <v>7</v>
      </c>
      <c r="F671" s="20" t="s">
        <v>7</v>
      </c>
      <c r="G671" s="22">
        <f t="shared" ref="G671:H671" si="149">G672+G772</f>
        <v>144222.6</v>
      </c>
      <c r="H671" s="22">
        <f t="shared" si="149"/>
        <v>131193.19999999998</v>
      </c>
      <c r="I671" s="3"/>
    </row>
    <row r="672" spans="1:9">
      <c r="A672" s="5" t="s">
        <v>31</v>
      </c>
      <c r="B672" s="11" t="s">
        <v>38</v>
      </c>
      <c r="C672" s="10">
        <v>8</v>
      </c>
      <c r="D672" s="10">
        <v>1</v>
      </c>
      <c r="E672" s="11" t="s">
        <v>7</v>
      </c>
      <c r="F672" s="11" t="s">
        <v>7</v>
      </c>
      <c r="G672" s="23">
        <f t="shared" ref="G672:H672" si="150">G673</f>
        <v>114426.6</v>
      </c>
      <c r="H672" s="23">
        <f t="shared" si="150"/>
        <v>103183.29999999999</v>
      </c>
      <c r="I672" s="3"/>
    </row>
    <row r="673" spans="1:9">
      <c r="A673" s="5" t="s">
        <v>143</v>
      </c>
      <c r="B673" s="11" t="s">
        <v>38</v>
      </c>
      <c r="C673" s="10">
        <v>8</v>
      </c>
      <c r="D673" s="10">
        <v>1</v>
      </c>
      <c r="E673" s="11" t="s">
        <v>142</v>
      </c>
      <c r="F673" s="11"/>
      <c r="G673" s="23">
        <f>G674+G682+G686+G711+G720+G733+G742+G755+G763+G747+G751+G759+G767</f>
        <v>114426.6</v>
      </c>
      <c r="H673" s="23">
        <f>H674+H682+H686+H711+H720+H733+H742+H755+H763+H747+H751+H759+H767</f>
        <v>103183.29999999999</v>
      </c>
      <c r="I673" s="3"/>
    </row>
    <row r="674" spans="1:9" ht="36">
      <c r="A674" s="5" t="s">
        <v>190</v>
      </c>
      <c r="B674" s="11" t="s">
        <v>38</v>
      </c>
      <c r="C674" s="10">
        <v>8</v>
      </c>
      <c r="D674" s="10">
        <v>1</v>
      </c>
      <c r="E674" s="11" t="s">
        <v>191</v>
      </c>
      <c r="F674" s="11"/>
      <c r="G674" s="23">
        <f t="shared" ref="G674:H675" si="151">G675</f>
        <v>86972.1</v>
      </c>
      <c r="H674" s="23">
        <f t="shared" si="151"/>
        <v>86972.1</v>
      </c>
      <c r="I674" s="3"/>
    </row>
    <row r="675" spans="1:9" ht="24">
      <c r="A675" s="5" t="s">
        <v>161</v>
      </c>
      <c r="B675" s="11" t="s">
        <v>38</v>
      </c>
      <c r="C675" s="10">
        <v>8</v>
      </c>
      <c r="D675" s="10">
        <v>1</v>
      </c>
      <c r="E675" s="11" t="s">
        <v>191</v>
      </c>
      <c r="F675" s="11" t="s">
        <v>159</v>
      </c>
      <c r="G675" s="23">
        <f t="shared" si="151"/>
        <v>86972.1</v>
      </c>
      <c r="H675" s="23">
        <f t="shared" si="151"/>
        <v>86972.1</v>
      </c>
      <c r="I675" s="3"/>
    </row>
    <row r="676" spans="1:9">
      <c r="A676" s="18" t="s">
        <v>162</v>
      </c>
      <c r="B676" s="11" t="s">
        <v>38</v>
      </c>
      <c r="C676" s="10">
        <v>8</v>
      </c>
      <c r="D676" s="10">
        <v>1</v>
      </c>
      <c r="E676" s="11" t="s">
        <v>191</v>
      </c>
      <c r="F676" s="11" t="s">
        <v>160</v>
      </c>
      <c r="G676" s="23">
        <f>G677+G680</f>
        <v>86972.1</v>
      </c>
      <c r="H676" s="23">
        <f>H677+H680</f>
        <v>86972.1</v>
      </c>
      <c r="I676" s="3"/>
    </row>
    <row r="677" spans="1:9" ht="36">
      <c r="A677" s="18" t="s">
        <v>383</v>
      </c>
      <c r="B677" s="19" t="s">
        <v>38</v>
      </c>
      <c r="C677" s="211">
        <v>8</v>
      </c>
      <c r="D677" s="211">
        <v>1</v>
      </c>
      <c r="E677" s="19" t="s">
        <v>191</v>
      </c>
      <c r="F677" s="19" t="s">
        <v>96</v>
      </c>
      <c r="G677" s="32">
        <f>G679+G678</f>
        <v>85609.1</v>
      </c>
      <c r="H677" s="32">
        <f>H679+H678</f>
        <v>85609.1</v>
      </c>
      <c r="I677" s="3"/>
    </row>
    <row r="678" spans="1:9">
      <c r="A678" s="24" t="s">
        <v>546</v>
      </c>
      <c r="B678" s="61" t="s">
        <v>38</v>
      </c>
      <c r="C678" s="66">
        <v>8</v>
      </c>
      <c r="D678" s="66">
        <v>1</v>
      </c>
      <c r="E678" s="61" t="s">
        <v>191</v>
      </c>
      <c r="F678" s="61" t="s">
        <v>96</v>
      </c>
      <c r="G678" s="63">
        <v>72806.5</v>
      </c>
      <c r="H678" s="63">
        <v>72806.5</v>
      </c>
      <c r="I678" s="3"/>
    </row>
    <row r="679" spans="1:9">
      <c r="A679" s="24" t="s">
        <v>519</v>
      </c>
      <c r="B679" s="61" t="s">
        <v>38</v>
      </c>
      <c r="C679" s="66">
        <v>8</v>
      </c>
      <c r="D679" s="66">
        <v>1</v>
      </c>
      <c r="E679" s="61" t="s">
        <v>191</v>
      </c>
      <c r="F679" s="61" t="s">
        <v>96</v>
      </c>
      <c r="G679" s="63">
        <v>12802.6</v>
      </c>
      <c r="H679" s="63">
        <v>12802.6</v>
      </c>
      <c r="I679" s="3"/>
    </row>
    <row r="680" spans="1:9">
      <c r="A680" s="24" t="s">
        <v>97</v>
      </c>
      <c r="B680" s="61" t="s">
        <v>38</v>
      </c>
      <c r="C680" s="66">
        <v>8</v>
      </c>
      <c r="D680" s="66">
        <v>1</v>
      </c>
      <c r="E680" s="61" t="s">
        <v>191</v>
      </c>
      <c r="F680" s="61" t="s">
        <v>98</v>
      </c>
      <c r="G680" s="63">
        <v>1363</v>
      </c>
      <c r="H680" s="63">
        <v>1363</v>
      </c>
      <c r="I680" s="3"/>
    </row>
    <row r="681" spans="1:9">
      <c r="A681" s="24" t="s">
        <v>489</v>
      </c>
      <c r="B681" s="61" t="s">
        <v>38</v>
      </c>
      <c r="C681" s="66">
        <v>8</v>
      </c>
      <c r="D681" s="66">
        <v>1</v>
      </c>
      <c r="E681" s="61" t="s">
        <v>191</v>
      </c>
      <c r="F681" s="61" t="s">
        <v>98</v>
      </c>
      <c r="G681" s="63">
        <v>2.7</v>
      </c>
      <c r="H681" s="63">
        <v>2.7</v>
      </c>
      <c r="I681" s="3"/>
    </row>
    <row r="682" spans="1:9" ht="24">
      <c r="A682" s="18" t="s">
        <v>505</v>
      </c>
      <c r="B682" s="19" t="s">
        <v>38</v>
      </c>
      <c r="C682" s="211">
        <v>8</v>
      </c>
      <c r="D682" s="211">
        <v>1</v>
      </c>
      <c r="E682" s="19" t="s">
        <v>504</v>
      </c>
      <c r="F682" s="19"/>
      <c r="G682" s="23">
        <f t="shared" ref="G682:H684" si="152">G683</f>
        <v>148.9</v>
      </c>
      <c r="H682" s="23">
        <f t="shared" si="152"/>
        <v>148.9</v>
      </c>
      <c r="I682" s="3"/>
    </row>
    <row r="683" spans="1:9" ht="24">
      <c r="A683" s="5" t="s">
        <v>161</v>
      </c>
      <c r="B683" s="19" t="s">
        <v>38</v>
      </c>
      <c r="C683" s="211">
        <v>8</v>
      </c>
      <c r="D683" s="211">
        <v>1</v>
      </c>
      <c r="E683" s="19" t="s">
        <v>504</v>
      </c>
      <c r="F683" s="11" t="s">
        <v>159</v>
      </c>
      <c r="G683" s="23">
        <f t="shared" si="152"/>
        <v>148.9</v>
      </c>
      <c r="H683" s="23">
        <f t="shared" si="152"/>
        <v>148.9</v>
      </c>
      <c r="I683" s="3"/>
    </row>
    <row r="684" spans="1:9">
      <c r="A684" s="18" t="s">
        <v>162</v>
      </c>
      <c r="B684" s="19" t="s">
        <v>38</v>
      </c>
      <c r="C684" s="211">
        <v>8</v>
      </c>
      <c r="D684" s="211">
        <v>1</v>
      </c>
      <c r="E684" s="19" t="s">
        <v>504</v>
      </c>
      <c r="F684" s="11" t="s">
        <v>160</v>
      </c>
      <c r="G684" s="23">
        <f t="shared" si="152"/>
        <v>148.9</v>
      </c>
      <c r="H684" s="23">
        <f t="shared" si="152"/>
        <v>148.9</v>
      </c>
      <c r="I684" s="3"/>
    </row>
    <row r="685" spans="1:9">
      <c r="A685" s="24" t="s">
        <v>97</v>
      </c>
      <c r="B685" s="61" t="s">
        <v>38</v>
      </c>
      <c r="C685" s="66">
        <v>8</v>
      </c>
      <c r="D685" s="66">
        <v>1</v>
      </c>
      <c r="E685" s="61" t="s">
        <v>504</v>
      </c>
      <c r="F685" s="61" t="s">
        <v>98</v>
      </c>
      <c r="G685" s="63">
        <v>148.9</v>
      </c>
      <c r="H685" s="63">
        <v>148.9</v>
      </c>
      <c r="I685" s="3"/>
    </row>
    <row r="686" spans="1:9">
      <c r="A686" s="5" t="s">
        <v>450</v>
      </c>
      <c r="B686" s="11" t="s">
        <v>38</v>
      </c>
      <c r="C686" s="10">
        <v>8</v>
      </c>
      <c r="D686" s="10">
        <v>1</v>
      </c>
      <c r="E686" s="11" t="s">
        <v>208</v>
      </c>
      <c r="F686" s="11"/>
      <c r="G686" s="23">
        <f>G690+G694+G698+G702+G706+G710</f>
        <v>6277</v>
      </c>
      <c r="H686" s="23">
        <f>H690+H694+H698+H702+H706+H710</f>
        <v>6016.5</v>
      </c>
      <c r="I686" s="3"/>
    </row>
    <row r="687" spans="1:9">
      <c r="A687" s="5" t="s">
        <v>209</v>
      </c>
      <c r="B687" s="11" t="s">
        <v>38</v>
      </c>
      <c r="C687" s="10">
        <v>8</v>
      </c>
      <c r="D687" s="10">
        <v>1</v>
      </c>
      <c r="E687" s="11" t="s">
        <v>210</v>
      </c>
      <c r="F687" s="11"/>
      <c r="G687" s="23">
        <f t="shared" ref="G687:H689" si="153">G688</f>
        <v>377</v>
      </c>
      <c r="H687" s="23">
        <f t="shared" si="153"/>
        <v>373.2</v>
      </c>
      <c r="I687" s="3"/>
    </row>
    <row r="688" spans="1:9" ht="24">
      <c r="A688" s="5" t="s">
        <v>161</v>
      </c>
      <c r="B688" s="11" t="s">
        <v>38</v>
      </c>
      <c r="C688" s="10">
        <v>8</v>
      </c>
      <c r="D688" s="10">
        <v>1</v>
      </c>
      <c r="E688" s="11" t="s">
        <v>210</v>
      </c>
      <c r="F688" s="11" t="s">
        <v>159</v>
      </c>
      <c r="G688" s="23">
        <f t="shared" si="153"/>
        <v>377</v>
      </c>
      <c r="H688" s="23">
        <f t="shared" si="153"/>
        <v>373.2</v>
      </c>
      <c r="I688" s="3"/>
    </row>
    <row r="689" spans="1:9">
      <c r="A689" s="18" t="s">
        <v>162</v>
      </c>
      <c r="B689" s="11" t="s">
        <v>38</v>
      </c>
      <c r="C689" s="10">
        <v>8</v>
      </c>
      <c r="D689" s="10">
        <v>1</v>
      </c>
      <c r="E689" s="11" t="s">
        <v>210</v>
      </c>
      <c r="F689" s="11" t="s">
        <v>160</v>
      </c>
      <c r="G689" s="23">
        <f t="shared" si="153"/>
        <v>377</v>
      </c>
      <c r="H689" s="23">
        <f t="shared" si="153"/>
        <v>373.2</v>
      </c>
      <c r="I689" s="3"/>
    </row>
    <row r="690" spans="1:9">
      <c r="A690" s="24" t="s">
        <v>97</v>
      </c>
      <c r="B690" s="61" t="s">
        <v>38</v>
      </c>
      <c r="C690" s="66">
        <v>8</v>
      </c>
      <c r="D690" s="66">
        <v>1</v>
      </c>
      <c r="E690" s="61" t="s">
        <v>210</v>
      </c>
      <c r="F690" s="61" t="s">
        <v>98</v>
      </c>
      <c r="G690" s="63">
        <v>377</v>
      </c>
      <c r="H690" s="63">
        <v>373.2</v>
      </c>
      <c r="I690" s="3"/>
    </row>
    <row r="691" spans="1:9">
      <c r="A691" s="5" t="s">
        <v>212</v>
      </c>
      <c r="B691" s="11" t="s">
        <v>38</v>
      </c>
      <c r="C691" s="10">
        <v>8</v>
      </c>
      <c r="D691" s="10">
        <v>1</v>
      </c>
      <c r="E691" s="11" t="s">
        <v>211</v>
      </c>
      <c r="F691" s="11"/>
      <c r="G691" s="23">
        <f t="shared" ref="G691:H693" si="154">G692</f>
        <v>200</v>
      </c>
      <c r="H691" s="23">
        <f t="shared" si="154"/>
        <v>200</v>
      </c>
      <c r="I691" s="3"/>
    </row>
    <row r="692" spans="1:9" ht="24">
      <c r="A692" s="5" t="s">
        <v>161</v>
      </c>
      <c r="B692" s="11" t="s">
        <v>38</v>
      </c>
      <c r="C692" s="10">
        <v>8</v>
      </c>
      <c r="D692" s="10">
        <v>1</v>
      </c>
      <c r="E692" s="11" t="s">
        <v>211</v>
      </c>
      <c r="F692" s="11" t="s">
        <v>159</v>
      </c>
      <c r="G692" s="23">
        <f t="shared" si="154"/>
        <v>200</v>
      </c>
      <c r="H692" s="23">
        <f t="shared" si="154"/>
        <v>200</v>
      </c>
      <c r="I692" s="3"/>
    </row>
    <row r="693" spans="1:9">
      <c r="A693" s="18" t="s">
        <v>162</v>
      </c>
      <c r="B693" s="11" t="s">
        <v>38</v>
      </c>
      <c r="C693" s="10">
        <v>8</v>
      </c>
      <c r="D693" s="10">
        <v>1</v>
      </c>
      <c r="E693" s="11" t="s">
        <v>211</v>
      </c>
      <c r="F693" s="11" t="s">
        <v>160</v>
      </c>
      <c r="G693" s="23">
        <f t="shared" si="154"/>
        <v>200</v>
      </c>
      <c r="H693" s="23">
        <f t="shared" si="154"/>
        <v>200</v>
      </c>
      <c r="I693" s="3"/>
    </row>
    <row r="694" spans="1:9">
      <c r="A694" s="24" t="s">
        <v>97</v>
      </c>
      <c r="B694" s="61" t="s">
        <v>38</v>
      </c>
      <c r="C694" s="66">
        <v>8</v>
      </c>
      <c r="D694" s="66">
        <v>1</v>
      </c>
      <c r="E694" s="61" t="s">
        <v>211</v>
      </c>
      <c r="F694" s="61" t="s">
        <v>98</v>
      </c>
      <c r="G694" s="63">
        <v>200</v>
      </c>
      <c r="H694" s="63">
        <v>200</v>
      </c>
      <c r="I694" s="3"/>
    </row>
    <row r="695" spans="1:9" ht="48">
      <c r="A695" s="5" t="s">
        <v>439</v>
      </c>
      <c r="B695" s="11" t="s">
        <v>38</v>
      </c>
      <c r="C695" s="10">
        <v>8</v>
      </c>
      <c r="D695" s="10">
        <v>1</v>
      </c>
      <c r="E695" s="11" t="s">
        <v>213</v>
      </c>
      <c r="F695" s="11"/>
      <c r="G695" s="23">
        <f t="shared" ref="G695:H697" si="155">G696</f>
        <v>505</v>
      </c>
      <c r="H695" s="23">
        <f t="shared" si="155"/>
        <v>481</v>
      </c>
      <c r="I695" s="3"/>
    </row>
    <row r="696" spans="1:9" ht="24">
      <c r="A696" s="5" t="s">
        <v>161</v>
      </c>
      <c r="B696" s="11" t="s">
        <v>38</v>
      </c>
      <c r="C696" s="10">
        <v>8</v>
      </c>
      <c r="D696" s="10">
        <v>1</v>
      </c>
      <c r="E696" s="11" t="s">
        <v>213</v>
      </c>
      <c r="F696" s="11" t="s">
        <v>159</v>
      </c>
      <c r="G696" s="23">
        <f t="shared" si="155"/>
        <v>505</v>
      </c>
      <c r="H696" s="23">
        <f t="shared" si="155"/>
        <v>481</v>
      </c>
      <c r="I696" s="3"/>
    </row>
    <row r="697" spans="1:9">
      <c r="A697" s="18" t="s">
        <v>162</v>
      </c>
      <c r="B697" s="11" t="s">
        <v>38</v>
      </c>
      <c r="C697" s="10">
        <v>8</v>
      </c>
      <c r="D697" s="10">
        <v>1</v>
      </c>
      <c r="E697" s="11" t="s">
        <v>213</v>
      </c>
      <c r="F697" s="11" t="s">
        <v>160</v>
      </c>
      <c r="G697" s="23">
        <f t="shared" si="155"/>
        <v>505</v>
      </c>
      <c r="H697" s="23">
        <f t="shared" si="155"/>
        <v>481</v>
      </c>
      <c r="I697" s="3"/>
    </row>
    <row r="698" spans="1:9">
      <c r="A698" s="24" t="s">
        <v>97</v>
      </c>
      <c r="B698" s="61" t="s">
        <v>38</v>
      </c>
      <c r="C698" s="66">
        <v>8</v>
      </c>
      <c r="D698" s="66">
        <v>1</v>
      </c>
      <c r="E698" s="61" t="s">
        <v>213</v>
      </c>
      <c r="F698" s="61" t="s">
        <v>98</v>
      </c>
      <c r="G698" s="63">
        <v>505</v>
      </c>
      <c r="H698" s="63">
        <v>481</v>
      </c>
      <c r="I698" s="3"/>
    </row>
    <row r="699" spans="1:9">
      <c r="A699" s="5" t="s">
        <v>217</v>
      </c>
      <c r="B699" s="11" t="s">
        <v>38</v>
      </c>
      <c r="C699" s="10">
        <v>8</v>
      </c>
      <c r="D699" s="10">
        <v>1</v>
      </c>
      <c r="E699" s="11" t="s">
        <v>214</v>
      </c>
      <c r="F699" s="11"/>
      <c r="G699" s="23">
        <f t="shared" ref="G699:H701" si="156">G700</f>
        <v>5</v>
      </c>
      <c r="H699" s="23">
        <f t="shared" si="156"/>
        <v>5</v>
      </c>
      <c r="I699" s="3"/>
    </row>
    <row r="700" spans="1:9" ht="24">
      <c r="A700" s="5" t="s">
        <v>161</v>
      </c>
      <c r="B700" s="11" t="s">
        <v>38</v>
      </c>
      <c r="C700" s="10">
        <v>8</v>
      </c>
      <c r="D700" s="10">
        <v>1</v>
      </c>
      <c r="E700" s="11" t="s">
        <v>214</v>
      </c>
      <c r="F700" s="11" t="s">
        <v>159</v>
      </c>
      <c r="G700" s="23">
        <f t="shared" si="156"/>
        <v>5</v>
      </c>
      <c r="H700" s="23">
        <f t="shared" si="156"/>
        <v>5</v>
      </c>
      <c r="I700" s="3"/>
    </row>
    <row r="701" spans="1:9">
      <c r="A701" s="18" t="s">
        <v>162</v>
      </c>
      <c r="B701" s="11" t="s">
        <v>38</v>
      </c>
      <c r="C701" s="10">
        <v>8</v>
      </c>
      <c r="D701" s="10">
        <v>1</v>
      </c>
      <c r="E701" s="11" t="s">
        <v>214</v>
      </c>
      <c r="F701" s="11" t="s">
        <v>160</v>
      </c>
      <c r="G701" s="23">
        <f t="shared" si="156"/>
        <v>5</v>
      </c>
      <c r="H701" s="23">
        <f t="shared" si="156"/>
        <v>5</v>
      </c>
      <c r="I701" s="3"/>
    </row>
    <row r="702" spans="1:9">
      <c r="A702" s="24" t="s">
        <v>97</v>
      </c>
      <c r="B702" s="61" t="s">
        <v>38</v>
      </c>
      <c r="C702" s="66">
        <v>8</v>
      </c>
      <c r="D702" s="66">
        <v>1</v>
      </c>
      <c r="E702" s="61" t="s">
        <v>214</v>
      </c>
      <c r="F702" s="61" t="s">
        <v>98</v>
      </c>
      <c r="G702" s="63">
        <v>5</v>
      </c>
      <c r="H702" s="63">
        <v>5</v>
      </c>
      <c r="I702" s="3"/>
    </row>
    <row r="703" spans="1:9" ht="24">
      <c r="A703" s="5" t="s">
        <v>218</v>
      </c>
      <c r="B703" s="11" t="s">
        <v>38</v>
      </c>
      <c r="C703" s="10">
        <v>8</v>
      </c>
      <c r="D703" s="10">
        <v>1</v>
      </c>
      <c r="E703" s="11" t="s">
        <v>215</v>
      </c>
      <c r="F703" s="11"/>
      <c r="G703" s="23">
        <f t="shared" ref="G703:H705" si="157">G704</f>
        <v>390</v>
      </c>
      <c r="H703" s="23">
        <f t="shared" si="157"/>
        <v>389.9</v>
      </c>
      <c r="I703" s="3"/>
    </row>
    <row r="704" spans="1:9" ht="24">
      <c r="A704" s="5" t="s">
        <v>161</v>
      </c>
      <c r="B704" s="11" t="s">
        <v>38</v>
      </c>
      <c r="C704" s="10">
        <v>8</v>
      </c>
      <c r="D704" s="10">
        <v>1</v>
      </c>
      <c r="E704" s="11" t="s">
        <v>215</v>
      </c>
      <c r="F704" s="11" t="s">
        <v>159</v>
      </c>
      <c r="G704" s="23">
        <f t="shared" si="157"/>
        <v>390</v>
      </c>
      <c r="H704" s="23">
        <f t="shared" si="157"/>
        <v>389.9</v>
      </c>
      <c r="I704" s="3"/>
    </row>
    <row r="705" spans="1:9">
      <c r="A705" s="18" t="s">
        <v>162</v>
      </c>
      <c r="B705" s="11" t="s">
        <v>38</v>
      </c>
      <c r="C705" s="10">
        <v>8</v>
      </c>
      <c r="D705" s="10">
        <v>1</v>
      </c>
      <c r="E705" s="11" t="s">
        <v>215</v>
      </c>
      <c r="F705" s="11" t="s">
        <v>160</v>
      </c>
      <c r="G705" s="23">
        <f t="shared" si="157"/>
        <v>390</v>
      </c>
      <c r="H705" s="23">
        <f t="shared" si="157"/>
        <v>389.9</v>
      </c>
      <c r="I705" s="3"/>
    </row>
    <row r="706" spans="1:9">
      <c r="A706" s="24" t="s">
        <v>97</v>
      </c>
      <c r="B706" s="61" t="s">
        <v>38</v>
      </c>
      <c r="C706" s="66">
        <v>8</v>
      </c>
      <c r="D706" s="66">
        <v>1</v>
      </c>
      <c r="E706" s="61" t="s">
        <v>215</v>
      </c>
      <c r="F706" s="61" t="s">
        <v>98</v>
      </c>
      <c r="G706" s="63">
        <v>390</v>
      </c>
      <c r="H706" s="63">
        <v>389.9</v>
      </c>
      <c r="I706" s="3"/>
    </row>
    <row r="707" spans="1:9">
      <c r="A707" s="5" t="s">
        <v>219</v>
      </c>
      <c r="B707" s="11" t="s">
        <v>38</v>
      </c>
      <c r="C707" s="10">
        <v>8</v>
      </c>
      <c r="D707" s="10">
        <v>1</v>
      </c>
      <c r="E707" s="11" t="s">
        <v>216</v>
      </c>
      <c r="F707" s="11"/>
      <c r="G707" s="23">
        <f t="shared" ref="G707:H709" si="158">G708</f>
        <v>4800</v>
      </c>
      <c r="H707" s="23">
        <f t="shared" si="158"/>
        <v>4567.3999999999996</v>
      </c>
      <c r="I707" s="3"/>
    </row>
    <row r="708" spans="1:9" ht="24">
      <c r="A708" s="5" t="s">
        <v>161</v>
      </c>
      <c r="B708" s="11" t="s">
        <v>38</v>
      </c>
      <c r="C708" s="10">
        <v>8</v>
      </c>
      <c r="D708" s="10">
        <v>1</v>
      </c>
      <c r="E708" s="11" t="s">
        <v>216</v>
      </c>
      <c r="F708" s="11" t="s">
        <v>159</v>
      </c>
      <c r="G708" s="23">
        <f t="shared" si="158"/>
        <v>4800</v>
      </c>
      <c r="H708" s="23">
        <f t="shared" si="158"/>
        <v>4567.3999999999996</v>
      </c>
      <c r="I708" s="3"/>
    </row>
    <row r="709" spans="1:9">
      <c r="A709" s="18" t="s">
        <v>162</v>
      </c>
      <c r="B709" s="11" t="s">
        <v>38</v>
      </c>
      <c r="C709" s="10">
        <v>8</v>
      </c>
      <c r="D709" s="10">
        <v>1</v>
      </c>
      <c r="E709" s="11" t="s">
        <v>216</v>
      </c>
      <c r="F709" s="11" t="s">
        <v>160</v>
      </c>
      <c r="G709" s="23">
        <f t="shared" si="158"/>
        <v>4800</v>
      </c>
      <c r="H709" s="23">
        <f t="shared" si="158"/>
        <v>4567.3999999999996</v>
      </c>
      <c r="I709" s="3"/>
    </row>
    <row r="710" spans="1:9">
      <c r="A710" s="24" t="s">
        <v>97</v>
      </c>
      <c r="B710" s="61" t="s">
        <v>38</v>
      </c>
      <c r="C710" s="66">
        <v>8</v>
      </c>
      <c r="D710" s="66">
        <v>1</v>
      </c>
      <c r="E710" s="61" t="s">
        <v>216</v>
      </c>
      <c r="F710" s="61" t="s">
        <v>98</v>
      </c>
      <c r="G710" s="63">
        <v>4800</v>
      </c>
      <c r="H710" s="63">
        <v>4567.3999999999996</v>
      </c>
      <c r="I710" s="3"/>
    </row>
    <row r="711" spans="1:9" ht="24">
      <c r="A711" s="5" t="s">
        <v>451</v>
      </c>
      <c r="B711" s="11" t="s">
        <v>38</v>
      </c>
      <c r="C711" s="10">
        <v>8</v>
      </c>
      <c r="D711" s="10">
        <v>1</v>
      </c>
      <c r="E711" s="11" t="s">
        <v>220</v>
      </c>
      <c r="F711" s="11"/>
      <c r="G711" s="23">
        <f>G715+G719</f>
        <v>310</v>
      </c>
      <c r="H711" s="23">
        <f>H715+H719</f>
        <v>310</v>
      </c>
      <c r="I711" s="3"/>
    </row>
    <row r="712" spans="1:9" ht="24">
      <c r="A712" s="5" t="s">
        <v>222</v>
      </c>
      <c r="B712" s="11" t="s">
        <v>38</v>
      </c>
      <c r="C712" s="10">
        <v>8</v>
      </c>
      <c r="D712" s="10">
        <v>1</v>
      </c>
      <c r="E712" s="11" t="s">
        <v>221</v>
      </c>
      <c r="F712" s="11"/>
      <c r="G712" s="23">
        <f t="shared" ref="G712:H714" si="159">G713</f>
        <v>30</v>
      </c>
      <c r="H712" s="23">
        <f t="shared" si="159"/>
        <v>30</v>
      </c>
      <c r="I712" s="3"/>
    </row>
    <row r="713" spans="1:9" ht="24">
      <c r="A713" s="5" t="s">
        <v>161</v>
      </c>
      <c r="B713" s="11" t="s">
        <v>38</v>
      </c>
      <c r="C713" s="10">
        <v>8</v>
      </c>
      <c r="D713" s="10">
        <v>1</v>
      </c>
      <c r="E713" s="11" t="s">
        <v>221</v>
      </c>
      <c r="F713" s="11" t="s">
        <v>159</v>
      </c>
      <c r="G713" s="23">
        <f t="shared" si="159"/>
        <v>30</v>
      </c>
      <c r="H713" s="23">
        <f t="shared" si="159"/>
        <v>30</v>
      </c>
      <c r="I713" s="3"/>
    </row>
    <row r="714" spans="1:9">
      <c r="A714" s="18" t="s">
        <v>162</v>
      </c>
      <c r="B714" s="11" t="s">
        <v>38</v>
      </c>
      <c r="C714" s="10">
        <v>8</v>
      </c>
      <c r="D714" s="10">
        <v>1</v>
      </c>
      <c r="E714" s="11" t="s">
        <v>221</v>
      </c>
      <c r="F714" s="11" t="s">
        <v>160</v>
      </c>
      <c r="G714" s="23">
        <f t="shared" si="159"/>
        <v>30</v>
      </c>
      <c r="H714" s="23">
        <f t="shared" si="159"/>
        <v>30</v>
      </c>
      <c r="I714" s="3"/>
    </row>
    <row r="715" spans="1:9">
      <c r="A715" s="24" t="s">
        <v>97</v>
      </c>
      <c r="B715" s="61" t="s">
        <v>38</v>
      </c>
      <c r="C715" s="66">
        <v>8</v>
      </c>
      <c r="D715" s="66">
        <v>1</v>
      </c>
      <c r="E715" s="61" t="s">
        <v>221</v>
      </c>
      <c r="F715" s="61" t="s">
        <v>98</v>
      </c>
      <c r="G715" s="63">
        <v>30</v>
      </c>
      <c r="H715" s="63">
        <v>30</v>
      </c>
      <c r="I715" s="3"/>
    </row>
    <row r="716" spans="1:9">
      <c r="A716" s="5" t="s">
        <v>224</v>
      </c>
      <c r="B716" s="11" t="s">
        <v>38</v>
      </c>
      <c r="C716" s="10">
        <v>8</v>
      </c>
      <c r="D716" s="10">
        <v>1</v>
      </c>
      <c r="E716" s="11" t="s">
        <v>223</v>
      </c>
      <c r="F716" s="11"/>
      <c r="G716" s="23">
        <f t="shared" ref="G716:H718" si="160">G717</f>
        <v>280</v>
      </c>
      <c r="H716" s="23">
        <f t="shared" si="160"/>
        <v>280</v>
      </c>
      <c r="I716" s="3"/>
    </row>
    <row r="717" spans="1:9" ht="24">
      <c r="A717" s="5" t="s">
        <v>161</v>
      </c>
      <c r="B717" s="11" t="s">
        <v>38</v>
      </c>
      <c r="C717" s="10">
        <v>8</v>
      </c>
      <c r="D717" s="10">
        <v>1</v>
      </c>
      <c r="E717" s="11" t="s">
        <v>223</v>
      </c>
      <c r="F717" s="11" t="s">
        <v>159</v>
      </c>
      <c r="G717" s="23">
        <f t="shared" si="160"/>
        <v>280</v>
      </c>
      <c r="H717" s="23">
        <f t="shared" si="160"/>
        <v>280</v>
      </c>
      <c r="I717" s="3"/>
    </row>
    <row r="718" spans="1:9">
      <c r="A718" s="18" t="s">
        <v>162</v>
      </c>
      <c r="B718" s="11" t="s">
        <v>38</v>
      </c>
      <c r="C718" s="10">
        <v>8</v>
      </c>
      <c r="D718" s="10">
        <v>1</v>
      </c>
      <c r="E718" s="11" t="s">
        <v>223</v>
      </c>
      <c r="F718" s="11" t="s">
        <v>160</v>
      </c>
      <c r="G718" s="23">
        <f t="shared" si="160"/>
        <v>280</v>
      </c>
      <c r="H718" s="23">
        <f t="shared" si="160"/>
        <v>280</v>
      </c>
      <c r="I718" s="3"/>
    </row>
    <row r="719" spans="1:9">
      <c r="A719" s="24" t="s">
        <v>97</v>
      </c>
      <c r="B719" s="61" t="s">
        <v>38</v>
      </c>
      <c r="C719" s="66">
        <v>8</v>
      </c>
      <c r="D719" s="66">
        <v>1</v>
      </c>
      <c r="E719" s="61" t="s">
        <v>223</v>
      </c>
      <c r="F719" s="61" t="s">
        <v>98</v>
      </c>
      <c r="G719" s="63">
        <v>280</v>
      </c>
      <c r="H719" s="63">
        <v>280</v>
      </c>
      <c r="I719" s="3"/>
    </row>
    <row r="720" spans="1:9" ht="24">
      <c r="A720" s="5" t="s">
        <v>444</v>
      </c>
      <c r="B720" s="11" t="s">
        <v>38</v>
      </c>
      <c r="C720" s="10">
        <v>8</v>
      </c>
      <c r="D720" s="10">
        <v>1</v>
      </c>
      <c r="E720" s="11" t="s">
        <v>225</v>
      </c>
      <c r="F720" s="11"/>
      <c r="G720" s="23">
        <f>G721+G725+G729</f>
        <v>306.59999999999997</v>
      </c>
      <c r="H720" s="23">
        <f>H721+H725+H729</f>
        <v>306.3</v>
      </c>
      <c r="I720" s="3"/>
    </row>
    <row r="721" spans="1:9">
      <c r="A721" s="5" t="s">
        <v>227</v>
      </c>
      <c r="B721" s="11" t="s">
        <v>38</v>
      </c>
      <c r="C721" s="10">
        <v>8</v>
      </c>
      <c r="D721" s="10">
        <v>1</v>
      </c>
      <c r="E721" s="11" t="s">
        <v>226</v>
      </c>
      <c r="F721" s="11"/>
      <c r="G721" s="23">
        <f t="shared" ref="G721:H723" si="161">G722</f>
        <v>215.7</v>
      </c>
      <c r="H721" s="23">
        <f t="shared" si="161"/>
        <v>215.4</v>
      </c>
      <c r="I721" s="3"/>
    </row>
    <row r="722" spans="1:9" ht="24">
      <c r="A722" s="5" t="s">
        <v>161</v>
      </c>
      <c r="B722" s="11" t="s">
        <v>38</v>
      </c>
      <c r="C722" s="10">
        <v>8</v>
      </c>
      <c r="D722" s="10">
        <v>1</v>
      </c>
      <c r="E722" s="11" t="s">
        <v>226</v>
      </c>
      <c r="F722" s="11" t="s">
        <v>159</v>
      </c>
      <c r="G722" s="23">
        <f t="shared" si="161"/>
        <v>215.7</v>
      </c>
      <c r="H722" s="23">
        <f t="shared" si="161"/>
        <v>215.4</v>
      </c>
      <c r="I722" s="3"/>
    </row>
    <row r="723" spans="1:9">
      <c r="A723" s="18" t="s">
        <v>162</v>
      </c>
      <c r="B723" s="11" t="s">
        <v>38</v>
      </c>
      <c r="C723" s="10">
        <v>8</v>
      </c>
      <c r="D723" s="10">
        <v>1</v>
      </c>
      <c r="E723" s="11" t="s">
        <v>226</v>
      </c>
      <c r="F723" s="11" t="s">
        <v>160</v>
      </c>
      <c r="G723" s="23">
        <f t="shared" si="161"/>
        <v>215.7</v>
      </c>
      <c r="H723" s="23">
        <f t="shared" si="161"/>
        <v>215.4</v>
      </c>
      <c r="I723" s="3"/>
    </row>
    <row r="724" spans="1:9">
      <c r="A724" s="24" t="s">
        <v>97</v>
      </c>
      <c r="B724" s="61" t="s">
        <v>38</v>
      </c>
      <c r="C724" s="66">
        <v>8</v>
      </c>
      <c r="D724" s="66">
        <v>1</v>
      </c>
      <c r="E724" s="61" t="s">
        <v>226</v>
      </c>
      <c r="F724" s="61" t="s">
        <v>98</v>
      </c>
      <c r="G724" s="63">
        <v>215.7</v>
      </c>
      <c r="H724" s="63">
        <v>215.4</v>
      </c>
      <c r="I724" s="3"/>
    </row>
    <row r="725" spans="1:9" ht="24">
      <c r="A725" s="5" t="s">
        <v>230</v>
      </c>
      <c r="B725" s="11" t="s">
        <v>38</v>
      </c>
      <c r="C725" s="10">
        <v>8</v>
      </c>
      <c r="D725" s="10">
        <v>1</v>
      </c>
      <c r="E725" s="11" t="s">
        <v>231</v>
      </c>
      <c r="F725" s="11"/>
      <c r="G725" s="23">
        <f t="shared" ref="G725:H727" si="162">G726</f>
        <v>3.2</v>
      </c>
      <c r="H725" s="23">
        <f t="shared" si="162"/>
        <v>3.2</v>
      </c>
      <c r="I725" s="3"/>
    </row>
    <row r="726" spans="1:9" ht="24">
      <c r="A726" s="5" t="s">
        <v>161</v>
      </c>
      <c r="B726" s="11" t="s">
        <v>38</v>
      </c>
      <c r="C726" s="10">
        <v>8</v>
      </c>
      <c r="D726" s="10">
        <v>1</v>
      </c>
      <c r="E726" s="11" t="s">
        <v>231</v>
      </c>
      <c r="F726" s="11" t="s">
        <v>159</v>
      </c>
      <c r="G726" s="23">
        <f t="shared" si="162"/>
        <v>3.2</v>
      </c>
      <c r="H726" s="23">
        <f t="shared" si="162"/>
        <v>3.2</v>
      </c>
      <c r="I726" s="3"/>
    </row>
    <row r="727" spans="1:9">
      <c r="A727" s="18" t="s">
        <v>162</v>
      </c>
      <c r="B727" s="11" t="s">
        <v>38</v>
      </c>
      <c r="C727" s="10">
        <v>8</v>
      </c>
      <c r="D727" s="10">
        <v>1</v>
      </c>
      <c r="E727" s="11" t="s">
        <v>231</v>
      </c>
      <c r="F727" s="11" t="s">
        <v>160</v>
      </c>
      <c r="G727" s="23">
        <f t="shared" si="162"/>
        <v>3.2</v>
      </c>
      <c r="H727" s="23">
        <f t="shared" si="162"/>
        <v>3.2</v>
      </c>
      <c r="I727" s="3"/>
    </row>
    <row r="728" spans="1:9">
      <c r="A728" s="24" t="s">
        <v>97</v>
      </c>
      <c r="B728" s="61" t="s">
        <v>38</v>
      </c>
      <c r="C728" s="66">
        <v>8</v>
      </c>
      <c r="D728" s="66">
        <v>1</v>
      </c>
      <c r="E728" s="61" t="s">
        <v>231</v>
      </c>
      <c r="F728" s="61" t="s">
        <v>98</v>
      </c>
      <c r="G728" s="63">
        <v>3.2</v>
      </c>
      <c r="H728" s="63">
        <v>3.2</v>
      </c>
      <c r="I728" s="3"/>
    </row>
    <row r="729" spans="1:9">
      <c r="A729" s="5" t="s">
        <v>446</v>
      </c>
      <c r="B729" s="11" t="s">
        <v>38</v>
      </c>
      <c r="C729" s="10">
        <v>8</v>
      </c>
      <c r="D729" s="10">
        <v>1</v>
      </c>
      <c r="E729" s="11" t="s">
        <v>232</v>
      </c>
      <c r="F729" s="11"/>
      <c r="G729" s="23">
        <f t="shared" ref="G729:H731" si="163">G730</f>
        <v>87.7</v>
      </c>
      <c r="H729" s="23">
        <f t="shared" si="163"/>
        <v>87.7</v>
      </c>
      <c r="I729" s="3"/>
    </row>
    <row r="730" spans="1:9" ht="24">
      <c r="A730" s="5" t="s">
        <v>161</v>
      </c>
      <c r="B730" s="11" t="s">
        <v>38</v>
      </c>
      <c r="C730" s="10">
        <v>8</v>
      </c>
      <c r="D730" s="10">
        <v>1</v>
      </c>
      <c r="E730" s="11" t="s">
        <v>232</v>
      </c>
      <c r="F730" s="11" t="s">
        <v>159</v>
      </c>
      <c r="G730" s="23">
        <f t="shared" si="163"/>
        <v>87.7</v>
      </c>
      <c r="H730" s="23">
        <f t="shared" si="163"/>
        <v>87.7</v>
      </c>
      <c r="I730" s="3"/>
    </row>
    <row r="731" spans="1:9">
      <c r="A731" s="18" t="s">
        <v>162</v>
      </c>
      <c r="B731" s="11" t="s">
        <v>38</v>
      </c>
      <c r="C731" s="10">
        <v>8</v>
      </c>
      <c r="D731" s="10">
        <v>1</v>
      </c>
      <c r="E731" s="11" t="s">
        <v>232</v>
      </c>
      <c r="F731" s="11" t="s">
        <v>160</v>
      </c>
      <c r="G731" s="23">
        <f t="shared" si="163"/>
        <v>87.7</v>
      </c>
      <c r="H731" s="23">
        <f t="shared" si="163"/>
        <v>87.7</v>
      </c>
      <c r="I731" s="3"/>
    </row>
    <row r="732" spans="1:9">
      <c r="A732" s="24" t="s">
        <v>97</v>
      </c>
      <c r="B732" s="61" t="s">
        <v>38</v>
      </c>
      <c r="C732" s="66">
        <v>8</v>
      </c>
      <c r="D732" s="66">
        <v>1</v>
      </c>
      <c r="E732" s="61" t="s">
        <v>232</v>
      </c>
      <c r="F732" s="61" t="s">
        <v>98</v>
      </c>
      <c r="G732" s="63">
        <v>87.7</v>
      </c>
      <c r="H732" s="63">
        <v>87.7</v>
      </c>
      <c r="I732" s="3"/>
    </row>
    <row r="733" spans="1:9" ht="36">
      <c r="A733" s="5" t="s">
        <v>249</v>
      </c>
      <c r="B733" s="11" t="s">
        <v>38</v>
      </c>
      <c r="C733" s="10">
        <v>8</v>
      </c>
      <c r="D733" s="10">
        <v>1</v>
      </c>
      <c r="E733" s="11" t="s">
        <v>245</v>
      </c>
      <c r="F733" s="11"/>
      <c r="G733" s="23">
        <f>G734+G738</f>
        <v>246.5</v>
      </c>
      <c r="H733" s="23">
        <f>H734+H738</f>
        <v>246.5</v>
      </c>
      <c r="I733" s="3"/>
    </row>
    <row r="734" spans="1:9" ht="24">
      <c r="A734" s="5" t="s">
        <v>246</v>
      </c>
      <c r="B734" s="11" t="s">
        <v>38</v>
      </c>
      <c r="C734" s="10">
        <v>8</v>
      </c>
      <c r="D734" s="10">
        <v>1</v>
      </c>
      <c r="E734" s="11" t="s">
        <v>247</v>
      </c>
      <c r="F734" s="11"/>
      <c r="G734" s="23">
        <f t="shared" ref="G734:H736" si="164">G735</f>
        <v>243.5</v>
      </c>
      <c r="H734" s="23">
        <f t="shared" si="164"/>
        <v>243.5</v>
      </c>
      <c r="I734" s="3"/>
    </row>
    <row r="735" spans="1:9" ht="24">
      <c r="A735" s="5" t="s">
        <v>161</v>
      </c>
      <c r="B735" s="11" t="s">
        <v>38</v>
      </c>
      <c r="C735" s="10">
        <v>8</v>
      </c>
      <c r="D735" s="10">
        <v>1</v>
      </c>
      <c r="E735" s="11" t="s">
        <v>247</v>
      </c>
      <c r="F735" s="11" t="s">
        <v>159</v>
      </c>
      <c r="G735" s="23">
        <f t="shared" si="164"/>
        <v>243.5</v>
      </c>
      <c r="H735" s="23">
        <f t="shared" si="164"/>
        <v>243.5</v>
      </c>
      <c r="I735" s="3"/>
    </row>
    <row r="736" spans="1:9">
      <c r="A736" s="18" t="s">
        <v>162</v>
      </c>
      <c r="B736" s="11" t="s">
        <v>38</v>
      </c>
      <c r="C736" s="10">
        <v>8</v>
      </c>
      <c r="D736" s="10">
        <v>1</v>
      </c>
      <c r="E736" s="11" t="s">
        <v>247</v>
      </c>
      <c r="F736" s="11" t="s">
        <v>160</v>
      </c>
      <c r="G736" s="23">
        <f t="shared" si="164"/>
        <v>243.5</v>
      </c>
      <c r="H736" s="23">
        <f t="shared" si="164"/>
        <v>243.5</v>
      </c>
      <c r="I736" s="3"/>
    </row>
    <row r="737" spans="1:9">
      <c r="A737" s="24" t="s">
        <v>97</v>
      </c>
      <c r="B737" s="61" t="s">
        <v>38</v>
      </c>
      <c r="C737" s="66">
        <v>8</v>
      </c>
      <c r="D737" s="66">
        <v>1</v>
      </c>
      <c r="E737" s="61" t="s">
        <v>247</v>
      </c>
      <c r="F737" s="61" t="s">
        <v>98</v>
      </c>
      <c r="G737" s="63">
        <v>243.5</v>
      </c>
      <c r="H737" s="63">
        <v>243.5</v>
      </c>
      <c r="I737" s="3"/>
    </row>
    <row r="738" spans="1:9" ht="24">
      <c r="A738" s="5" t="s">
        <v>437</v>
      </c>
      <c r="B738" s="11" t="s">
        <v>38</v>
      </c>
      <c r="C738" s="10">
        <v>8</v>
      </c>
      <c r="D738" s="10">
        <v>1</v>
      </c>
      <c r="E738" s="11" t="s">
        <v>248</v>
      </c>
      <c r="F738" s="11"/>
      <c r="G738" s="23">
        <f t="shared" ref="G738:H740" si="165">G739</f>
        <v>3</v>
      </c>
      <c r="H738" s="23">
        <f t="shared" si="165"/>
        <v>3</v>
      </c>
      <c r="I738" s="3"/>
    </row>
    <row r="739" spans="1:9" ht="24">
      <c r="A739" s="5" t="s">
        <v>161</v>
      </c>
      <c r="B739" s="11" t="s">
        <v>38</v>
      </c>
      <c r="C739" s="10">
        <v>8</v>
      </c>
      <c r="D739" s="10">
        <v>1</v>
      </c>
      <c r="E739" s="11" t="s">
        <v>248</v>
      </c>
      <c r="F739" s="11" t="s">
        <v>159</v>
      </c>
      <c r="G739" s="23">
        <f t="shared" si="165"/>
        <v>3</v>
      </c>
      <c r="H739" s="23">
        <f t="shared" si="165"/>
        <v>3</v>
      </c>
      <c r="I739" s="3"/>
    </row>
    <row r="740" spans="1:9">
      <c r="A740" s="18" t="s">
        <v>162</v>
      </c>
      <c r="B740" s="11" t="s">
        <v>38</v>
      </c>
      <c r="C740" s="10">
        <v>8</v>
      </c>
      <c r="D740" s="10">
        <v>1</v>
      </c>
      <c r="E740" s="11" t="s">
        <v>248</v>
      </c>
      <c r="F740" s="11" t="s">
        <v>160</v>
      </c>
      <c r="G740" s="23">
        <f t="shared" si="165"/>
        <v>3</v>
      </c>
      <c r="H740" s="23">
        <f t="shared" si="165"/>
        <v>3</v>
      </c>
      <c r="I740" s="3"/>
    </row>
    <row r="741" spans="1:9">
      <c r="A741" s="24" t="s">
        <v>97</v>
      </c>
      <c r="B741" s="61" t="s">
        <v>38</v>
      </c>
      <c r="C741" s="66">
        <v>8</v>
      </c>
      <c r="D741" s="66">
        <v>1</v>
      </c>
      <c r="E741" s="61" t="s">
        <v>248</v>
      </c>
      <c r="F741" s="61" t="s">
        <v>98</v>
      </c>
      <c r="G741" s="63">
        <v>3</v>
      </c>
      <c r="H741" s="63">
        <v>3</v>
      </c>
      <c r="I741" s="3"/>
    </row>
    <row r="742" spans="1:9" ht="24">
      <c r="A742" s="5" t="s">
        <v>280</v>
      </c>
      <c r="B742" s="11" t="s">
        <v>38</v>
      </c>
      <c r="C742" s="10">
        <v>8</v>
      </c>
      <c r="D742" s="10">
        <v>1</v>
      </c>
      <c r="E742" s="11" t="s">
        <v>279</v>
      </c>
      <c r="F742" s="11"/>
      <c r="G742" s="23">
        <f t="shared" ref="G742:H745" si="166">G743</f>
        <v>281.8</v>
      </c>
      <c r="H742" s="23">
        <f t="shared" si="166"/>
        <v>269.39999999999998</v>
      </c>
      <c r="I742" s="3"/>
    </row>
    <row r="743" spans="1:9" ht="36">
      <c r="A743" s="5" t="s">
        <v>244</v>
      </c>
      <c r="B743" s="11" t="s">
        <v>38</v>
      </c>
      <c r="C743" s="10">
        <v>8</v>
      </c>
      <c r="D743" s="10">
        <v>1</v>
      </c>
      <c r="E743" s="11" t="s">
        <v>278</v>
      </c>
      <c r="F743" s="11"/>
      <c r="G743" s="23">
        <f t="shared" si="166"/>
        <v>281.8</v>
      </c>
      <c r="H743" s="23">
        <f t="shared" si="166"/>
        <v>269.39999999999998</v>
      </c>
      <c r="I743" s="3"/>
    </row>
    <row r="744" spans="1:9" ht="24">
      <c r="A744" s="5" t="s">
        <v>161</v>
      </c>
      <c r="B744" s="11" t="s">
        <v>38</v>
      </c>
      <c r="C744" s="10">
        <v>8</v>
      </c>
      <c r="D744" s="10">
        <v>1</v>
      </c>
      <c r="E744" s="11" t="s">
        <v>278</v>
      </c>
      <c r="F744" s="11" t="s">
        <v>159</v>
      </c>
      <c r="G744" s="23">
        <f t="shared" si="166"/>
        <v>281.8</v>
      </c>
      <c r="H744" s="23">
        <f t="shared" si="166"/>
        <v>269.39999999999998</v>
      </c>
      <c r="I744" s="3"/>
    </row>
    <row r="745" spans="1:9">
      <c r="A745" s="18" t="s">
        <v>162</v>
      </c>
      <c r="B745" s="11" t="s">
        <v>38</v>
      </c>
      <c r="C745" s="10">
        <v>8</v>
      </c>
      <c r="D745" s="10">
        <v>1</v>
      </c>
      <c r="E745" s="11" t="s">
        <v>278</v>
      </c>
      <c r="F745" s="11" t="s">
        <v>160</v>
      </c>
      <c r="G745" s="23">
        <f t="shared" si="166"/>
        <v>281.8</v>
      </c>
      <c r="H745" s="23">
        <f t="shared" si="166"/>
        <v>269.39999999999998</v>
      </c>
      <c r="I745" s="3"/>
    </row>
    <row r="746" spans="1:9">
      <c r="A746" s="24" t="s">
        <v>97</v>
      </c>
      <c r="B746" s="61" t="s">
        <v>38</v>
      </c>
      <c r="C746" s="66">
        <v>8</v>
      </c>
      <c r="D746" s="66">
        <v>1</v>
      </c>
      <c r="E746" s="61" t="s">
        <v>278</v>
      </c>
      <c r="F746" s="61" t="s">
        <v>98</v>
      </c>
      <c r="G746" s="63">
        <v>281.8</v>
      </c>
      <c r="H746" s="63">
        <v>269.39999999999998</v>
      </c>
      <c r="I746" s="3"/>
    </row>
    <row r="747" spans="1:9" ht="24">
      <c r="A747" s="50" t="s">
        <v>540</v>
      </c>
      <c r="B747" s="11" t="s">
        <v>38</v>
      </c>
      <c r="C747" s="10">
        <v>8</v>
      </c>
      <c r="D747" s="10">
        <v>1</v>
      </c>
      <c r="E747" s="11" t="s">
        <v>539</v>
      </c>
      <c r="F747" s="83"/>
      <c r="G747" s="23">
        <f>G748</f>
        <v>11130.1</v>
      </c>
      <c r="H747" s="23">
        <f t="shared" ref="H747:H749" si="167">H748</f>
        <v>160</v>
      </c>
      <c r="I747" s="3"/>
    </row>
    <row r="748" spans="1:9" ht="24">
      <c r="A748" s="218" t="s">
        <v>390</v>
      </c>
      <c r="B748" s="11" t="s">
        <v>38</v>
      </c>
      <c r="C748" s="10">
        <v>8</v>
      </c>
      <c r="D748" s="10">
        <v>1</v>
      </c>
      <c r="E748" s="11" t="s">
        <v>539</v>
      </c>
      <c r="F748" s="11" t="s">
        <v>177</v>
      </c>
      <c r="G748" s="23">
        <f>G749</f>
        <v>11130.1</v>
      </c>
      <c r="H748" s="23">
        <f t="shared" si="167"/>
        <v>160</v>
      </c>
      <c r="I748" s="3"/>
    </row>
    <row r="749" spans="1:9">
      <c r="A749" s="5" t="s">
        <v>179</v>
      </c>
      <c r="B749" s="11" t="s">
        <v>38</v>
      </c>
      <c r="C749" s="10">
        <v>8</v>
      </c>
      <c r="D749" s="10">
        <v>1</v>
      </c>
      <c r="E749" s="11" t="s">
        <v>539</v>
      </c>
      <c r="F749" s="11" t="s">
        <v>178</v>
      </c>
      <c r="G749" s="23">
        <f>G750</f>
        <v>11130.1</v>
      </c>
      <c r="H749" s="23">
        <f t="shared" si="167"/>
        <v>160</v>
      </c>
      <c r="I749" s="3"/>
    </row>
    <row r="750" spans="1:9" ht="24">
      <c r="A750" s="219" t="s">
        <v>391</v>
      </c>
      <c r="B750" s="61" t="s">
        <v>38</v>
      </c>
      <c r="C750" s="66">
        <v>8</v>
      </c>
      <c r="D750" s="66">
        <v>1</v>
      </c>
      <c r="E750" s="61" t="s">
        <v>539</v>
      </c>
      <c r="F750" s="61" t="s">
        <v>147</v>
      </c>
      <c r="G750" s="63">
        <v>11130.1</v>
      </c>
      <c r="H750" s="63">
        <v>160</v>
      </c>
      <c r="I750" s="3"/>
    </row>
    <row r="751" spans="1:9" ht="60">
      <c r="A751" s="246" t="s">
        <v>581</v>
      </c>
      <c r="B751" s="11" t="s">
        <v>38</v>
      </c>
      <c r="C751" s="10">
        <v>8</v>
      </c>
      <c r="D751" s="10">
        <v>1</v>
      </c>
      <c r="E751" s="11" t="s">
        <v>582</v>
      </c>
      <c r="F751" s="11"/>
      <c r="G751" s="23">
        <f t="shared" ref="G751:H753" si="168">G752</f>
        <v>38.1</v>
      </c>
      <c r="H751" s="23">
        <f t="shared" si="168"/>
        <v>38.1</v>
      </c>
      <c r="I751" s="3"/>
    </row>
    <row r="752" spans="1:9" ht="24">
      <c r="A752" s="246" t="s">
        <v>161</v>
      </c>
      <c r="B752" s="11" t="s">
        <v>38</v>
      </c>
      <c r="C752" s="10">
        <v>8</v>
      </c>
      <c r="D752" s="10">
        <v>1</v>
      </c>
      <c r="E752" s="11" t="s">
        <v>582</v>
      </c>
      <c r="F752" s="11" t="s">
        <v>159</v>
      </c>
      <c r="G752" s="23">
        <f t="shared" si="168"/>
        <v>38.1</v>
      </c>
      <c r="H752" s="23">
        <f t="shared" si="168"/>
        <v>38.1</v>
      </c>
      <c r="I752" s="3"/>
    </row>
    <row r="753" spans="1:9">
      <c r="A753" s="247" t="s">
        <v>162</v>
      </c>
      <c r="B753" s="11" t="s">
        <v>38</v>
      </c>
      <c r="C753" s="10">
        <v>8</v>
      </c>
      <c r="D753" s="10">
        <v>1</v>
      </c>
      <c r="E753" s="11" t="s">
        <v>582</v>
      </c>
      <c r="F753" s="11" t="s">
        <v>160</v>
      </c>
      <c r="G753" s="23">
        <f t="shared" si="168"/>
        <v>38.1</v>
      </c>
      <c r="H753" s="23">
        <f t="shared" si="168"/>
        <v>38.1</v>
      </c>
      <c r="I753" s="3"/>
    </row>
    <row r="754" spans="1:9">
      <c r="A754" s="248" t="s">
        <v>97</v>
      </c>
      <c r="B754" s="61" t="s">
        <v>38</v>
      </c>
      <c r="C754" s="66">
        <v>8</v>
      </c>
      <c r="D754" s="66">
        <v>1</v>
      </c>
      <c r="E754" s="61" t="s">
        <v>582</v>
      </c>
      <c r="F754" s="61" t="s">
        <v>98</v>
      </c>
      <c r="G754" s="63">
        <v>38.1</v>
      </c>
      <c r="H754" s="63">
        <v>38.1</v>
      </c>
      <c r="I754" s="3"/>
    </row>
    <row r="755" spans="1:9" s="156" customFormat="1" ht="24">
      <c r="A755" s="5" t="s">
        <v>408</v>
      </c>
      <c r="B755" s="11" t="s">
        <v>38</v>
      </c>
      <c r="C755" s="10">
        <v>8</v>
      </c>
      <c r="D755" s="10">
        <v>1</v>
      </c>
      <c r="E755" s="11" t="s">
        <v>407</v>
      </c>
      <c r="F755" s="11"/>
      <c r="G755" s="23">
        <f t="shared" ref="G755:H761" si="169">G756</f>
        <v>7046.7</v>
      </c>
      <c r="H755" s="23">
        <f t="shared" si="169"/>
        <v>7046.7</v>
      </c>
      <c r="I755" s="3"/>
    </row>
    <row r="756" spans="1:9" s="156" customFormat="1" ht="24">
      <c r="A756" s="5" t="s">
        <v>161</v>
      </c>
      <c r="B756" s="11" t="s">
        <v>38</v>
      </c>
      <c r="C756" s="10">
        <v>8</v>
      </c>
      <c r="D756" s="10">
        <v>1</v>
      </c>
      <c r="E756" s="11" t="s">
        <v>407</v>
      </c>
      <c r="F756" s="11" t="s">
        <v>159</v>
      </c>
      <c r="G756" s="23">
        <f t="shared" si="169"/>
        <v>7046.7</v>
      </c>
      <c r="H756" s="23">
        <f t="shared" si="169"/>
        <v>7046.7</v>
      </c>
      <c r="I756" s="3"/>
    </row>
    <row r="757" spans="1:9" s="156" customFormat="1">
      <c r="A757" s="18" t="s">
        <v>162</v>
      </c>
      <c r="B757" s="11" t="s">
        <v>38</v>
      </c>
      <c r="C757" s="10">
        <v>8</v>
      </c>
      <c r="D757" s="10">
        <v>1</v>
      </c>
      <c r="E757" s="11" t="s">
        <v>407</v>
      </c>
      <c r="F757" s="11" t="s">
        <v>160</v>
      </c>
      <c r="G757" s="23">
        <f t="shared" si="169"/>
        <v>7046.7</v>
      </c>
      <c r="H757" s="23">
        <f t="shared" si="169"/>
        <v>7046.7</v>
      </c>
      <c r="I757" s="3"/>
    </row>
    <row r="758" spans="1:9" s="156" customFormat="1">
      <c r="A758" s="24" t="s">
        <v>97</v>
      </c>
      <c r="B758" s="61" t="s">
        <v>38</v>
      </c>
      <c r="C758" s="66">
        <v>8</v>
      </c>
      <c r="D758" s="66">
        <v>1</v>
      </c>
      <c r="E758" s="61" t="s">
        <v>407</v>
      </c>
      <c r="F758" s="61" t="s">
        <v>98</v>
      </c>
      <c r="G758" s="63">
        <v>7046.7</v>
      </c>
      <c r="H758" s="63">
        <v>7046.7</v>
      </c>
      <c r="I758" s="3"/>
    </row>
    <row r="759" spans="1:9" s="156" customFormat="1" ht="24">
      <c r="A759" s="5" t="s">
        <v>594</v>
      </c>
      <c r="B759" s="11" t="s">
        <v>38</v>
      </c>
      <c r="C759" s="10">
        <v>8</v>
      </c>
      <c r="D759" s="10">
        <v>1</v>
      </c>
      <c r="E759" s="11" t="s">
        <v>593</v>
      </c>
      <c r="F759" s="11"/>
      <c r="G759" s="23">
        <f t="shared" si="169"/>
        <v>202.7</v>
      </c>
      <c r="H759" s="23">
        <f t="shared" si="169"/>
        <v>202.7</v>
      </c>
      <c r="I759" s="3"/>
    </row>
    <row r="760" spans="1:9" s="156" customFormat="1" ht="24">
      <c r="A760" s="5" t="s">
        <v>161</v>
      </c>
      <c r="B760" s="11" t="s">
        <v>38</v>
      </c>
      <c r="C760" s="10">
        <v>8</v>
      </c>
      <c r="D760" s="10">
        <v>1</v>
      </c>
      <c r="E760" s="11" t="s">
        <v>593</v>
      </c>
      <c r="F760" s="11" t="s">
        <v>159</v>
      </c>
      <c r="G760" s="23">
        <f t="shared" si="169"/>
        <v>202.7</v>
      </c>
      <c r="H760" s="23">
        <f t="shared" si="169"/>
        <v>202.7</v>
      </c>
      <c r="I760" s="3"/>
    </row>
    <row r="761" spans="1:9" s="156" customFormat="1">
      <c r="A761" s="18" t="s">
        <v>162</v>
      </c>
      <c r="B761" s="11" t="s">
        <v>38</v>
      </c>
      <c r="C761" s="10">
        <v>8</v>
      </c>
      <c r="D761" s="10">
        <v>1</v>
      </c>
      <c r="E761" s="11" t="s">
        <v>593</v>
      </c>
      <c r="F761" s="11" t="s">
        <v>160</v>
      </c>
      <c r="G761" s="23">
        <f t="shared" si="169"/>
        <v>202.7</v>
      </c>
      <c r="H761" s="23">
        <f t="shared" si="169"/>
        <v>202.7</v>
      </c>
      <c r="I761" s="3"/>
    </row>
    <row r="762" spans="1:9" s="156" customFormat="1">
      <c r="A762" s="24" t="s">
        <v>97</v>
      </c>
      <c r="B762" s="61" t="s">
        <v>38</v>
      </c>
      <c r="C762" s="66">
        <v>8</v>
      </c>
      <c r="D762" s="66">
        <v>1</v>
      </c>
      <c r="E762" s="61" t="s">
        <v>593</v>
      </c>
      <c r="F762" s="61" t="s">
        <v>98</v>
      </c>
      <c r="G762" s="63">
        <v>202.7</v>
      </c>
      <c r="H762" s="63">
        <v>202.7</v>
      </c>
      <c r="I762" s="3"/>
    </row>
    <row r="763" spans="1:9" s="156" customFormat="1" ht="24">
      <c r="A763" s="5" t="s">
        <v>408</v>
      </c>
      <c r="B763" s="11" t="s">
        <v>38</v>
      </c>
      <c r="C763" s="10">
        <v>8</v>
      </c>
      <c r="D763" s="10">
        <v>1</v>
      </c>
      <c r="E763" s="11" t="s">
        <v>477</v>
      </c>
      <c r="F763" s="11"/>
      <c r="G763" s="23">
        <f t="shared" ref="G763:H769" si="170">G764</f>
        <v>1263.4000000000001</v>
      </c>
      <c r="H763" s="23">
        <f t="shared" si="170"/>
        <v>1263.4000000000001</v>
      </c>
      <c r="I763" s="3"/>
    </row>
    <row r="764" spans="1:9" s="156" customFormat="1" ht="24" customHeight="1">
      <c r="A764" s="5" t="s">
        <v>359</v>
      </c>
      <c r="B764" s="11" t="s">
        <v>38</v>
      </c>
      <c r="C764" s="10">
        <v>8</v>
      </c>
      <c r="D764" s="10">
        <v>1</v>
      </c>
      <c r="E764" s="11" t="s">
        <v>477</v>
      </c>
      <c r="F764" s="11" t="s">
        <v>159</v>
      </c>
      <c r="G764" s="23">
        <f t="shared" si="170"/>
        <v>1263.4000000000001</v>
      </c>
      <c r="H764" s="23">
        <f t="shared" si="170"/>
        <v>1263.4000000000001</v>
      </c>
      <c r="I764" s="3"/>
    </row>
    <row r="765" spans="1:9" s="156" customFormat="1">
      <c r="A765" s="18" t="s">
        <v>162</v>
      </c>
      <c r="B765" s="11" t="s">
        <v>38</v>
      </c>
      <c r="C765" s="10">
        <v>8</v>
      </c>
      <c r="D765" s="10">
        <v>1</v>
      </c>
      <c r="E765" s="11" t="s">
        <v>477</v>
      </c>
      <c r="F765" s="11" t="s">
        <v>160</v>
      </c>
      <c r="G765" s="23">
        <f t="shared" si="170"/>
        <v>1263.4000000000001</v>
      </c>
      <c r="H765" s="23">
        <f t="shared" si="170"/>
        <v>1263.4000000000001</v>
      </c>
      <c r="I765" s="3"/>
    </row>
    <row r="766" spans="1:9" s="156" customFormat="1">
      <c r="A766" s="24" t="s">
        <v>97</v>
      </c>
      <c r="B766" s="61" t="s">
        <v>38</v>
      </c>
      <c r="C766" s="66">
        <v>8</v>
      </c>
      <c r="D766" s="66">
        <v>1</v>
      </c>
      <c r="E766" s="61" t="s">
        <v>477</v>
      </c>
      <c r="F766" s="61" t="s">
        <v>98</v>
      </c>
      <c r="G766" s="63">
        <v>1263.4000000000001</v>
      </c>
      <c r="H766" s="63">
        <v>1263.4000000000001</v>
      </c>
      <c r="I766" s="3"/>
    </row>
    <row r="767" spans="1:9" s="156" customFormat="1" ht="24">
      <c r="A767" s="5" t="s">
        <v>594</v>
      </c>
      <c r="B767" s="11" t="s">
        <v>38</v>
      </c>
      <c r="C767" s="10">
        <v>8</v>
      </c>
      <c r="D767" s="10">
        <v>1</v>
      </c>
      <c r="E767" s="11" t="s">
        <v>595</v>
      </c>
      <c r="F767" s="11"/>
      <c r="G767" s="23">
        <f t="shared" si="170"/>
        <v>202.7</v>
      </c>
      <c r="H767" s="23">
        <f t="shared" si="170"/>
        <v>202.7</v>
      </c>
      <c r="I767" s="3"/>
    </row>
    <row r="768" spans="1:9" s="156" customFormat="1" ht="36">
      <c r="A768" s="5" t="s">
        <v>359</v>
      </c>
      <c r="B768" s="11" t="s">
        <v>38</v>
      </c>
      <c r="C768" s="10">
        <v>8</v>
      </c>
      <c r="D768" s="10">
        <v>1</v>
      </c>
      <c r="E768" s="11" t="s">
        <v>595</v>
      </c>
      <c r="F768" s="11" t="s">
        <v>159</v>
      </c>
      <c r="G768" s="23">
        <f t="shared" si="170"/>
        <v>202.7</v>
      </c>
      <c r="H768" s="23">
        <f t="shared" si="170"/>
        <v>202.7</v>
      </c>
      <c r="I768" s="3"/>
    </row>
    <row r="769" spans="1:9" s="156" customFormat="1">
      <c r="A769" s="18" t="s">
        <v>162</v>
      </c>
      <c r="B769" s="11" t="s">
        <v>38</v>
      </c>
      <c r="C769" s="10">
        <v>8</v>
      </c>
      <c r="D769" s="10">
        <v>1</v>
      </c>
      <c r="E769" s="11" t="s">
        <v>595</v>
      </c>
      <c r="F769" s="11" t="s">
        <v>160</v>
      </c>
      <c r="G769" s="23">
        <f t="shared" si="170"/>
        <v>202.7</v>
      </c>
      <c r="H769" s="23">
        <f t="shared" si="170"/>
        <v>202.7</v>
      </c>
      <c r="I769" s="3"/>
    </row>
    <row r="770" spans="1:9" s="156" customFormat="1">
      <c r="A770" s="24" t="s">
        <v>97</v>
      </c>
      <c r="B770" s="61" t="s">
        <v>38</v>
      </c>
      <c r="C770" s="66">
        <v>8</v>
      </c>
      <c r="D770" s="66">
        <v>1</v>
      </c>
      <c r="E770" s="61" t="s">
        <v>595</v>
      </c>
      <c r="F770" s="61" t="s">
        <v>98</v>
      </c>
      <c r="G770" s="63">
        <v>202.7</v>
      </c>
      <c r="H770" s="63">
        <v>202.7</v>
      </c>
      <c r="I770" s="3"/>
    </row>
    <row r="771" spans="1:9" s="156" customFormat="1">
      <c r="A771" s="80" t="s">
        <v>71</v>
      </c>
      <c r="B771" s="11" t="s">
        <v>38</v>
      </c>
      <c r="C771" s="10">
        <v>8</v>
      </c>
      <c r="D771" s="10">
        <v>4</v>
      </c>
      <c r="E771" s="11"/>
      <c r="F771" s="11"/>
      <c r="G771" s="23">
        <f>G772</f>
        <v>29796</v>
      </c>
      <c r="H771" s="23">
        <f>H772</f>
        <v>28009.899999999998</v>
      </c>
      <c r="I771" s="3"/>
    </row>
    <row r="772" spans="1:9">
      <c r="A772" s="5" t="s">
        <v>143</v>
      </c>
      <c r="B772" s="11" t="s">
        <v>38</v>
      </c>
      <c r="C772" s="10">
        <v>8</v>
      </c>
      <c r="D772" s="10">
        <v>4</v>
      </c>
      <c r="E772" s="11" t="s">
        <v>142</v>
      </c>
      <c r="F772" s="11"/>
      <c r="G772" s="23">
        <f>G773+G785+G789+G794+G806</f>
        <v>29796</v>
      </c>
      <c r="H772" s="23">
        <f>H773+H785+H789+H794+H806</f>
        <v>28009.899999999998</v>
      </c>
      <c r="I772" s="3"/>
    </row>
    <row r="773" spans="1:9" ht="24">
      <c r="A773" s="68" t="s">
        <v>145</v>
      </c>
      <c r="B773" s="11" t="s">
        <v>38</v>
      </c>
      <c r="C773" s="13" t="s">
        <v>22</v>
      </c>
      <c r="D773" s="13" t="s">
        <v>10</v>
      </c>
      <c r="E773" s="11" t="s">
        <v>146</v>
      </c>
      <c r="F773" s="11" t="s">
        <v>7</v>
      </c>
      <c r="G773" s="23">
        <f>G774+G778+G782</f>
        <v>7927.2</v>
      </c>
      <c r="H773" s="23">
        <f>H774+H778+H782</f>
        <v>6996.5999999999995</v>
      </c>
      <c r="I773" s="3"/>
    </row>
    <row r="774" spans="1:9" ht="48">
      <c r="A774" s="68" t="s">
        <v>394</v>
      </c>
      <c r="B774" s="11" t="s">
        <v>38</v>
      </c>
      <c r="C774" s="13" t="s">
        <v>22</v>
      </c>
      <c r="D774" s="13" t="s">
        <v>10</v>
      </c>
      <c r="E774" s="11" t="s">
        <v>146</v>
      </c>
      <c r="F774" s="11" t="s">
        <v>166</v>
      </c>
      <c r="G774" s="23">
        <f>G775</f>
        <v>6136</v>
      </c>
      <c r="H774" s="23">
        <f>H775</f>
        <v>5560.5</v>
      </c>
      <c r="I774" s="3"/>
    </row>
    <row r="775" spans="1:9" ht="24">
      <c r="A775" s="5" t="s">
        <v>167</v>
      </c>
      <c r="B775" s="11" t="s">
        <v>38</v>
      </c>
      <c r="C775" s="13" t="s">
        <v>22</v>
      </c>
      <c r="D775" s="13" t="s">
        <v>10</v>
      </c>
      <c r="E775" s="11" t="s">
        <v>146</v>
      </c>
      <c r="F775" s="11" t="s">
        <v>165</v>
      </c>
      <c r="G775" s="23">
        <f>G776+G777</f>
        <v>6136</v>
      </c>
      <c r="H775" s="23">
        <f>H776+H777</f>
        <v>5560.5</v>
      </c>
      <c r="I775" s="3"/>
    </row>
    <row r="776" spans="1:9" ht="25.5">
      <c r="A776" s="70" t="s">
        <v>384</v>
      </c>
      <c r="B776" s="61" t="s">
        <v>38</v>
      </c>
      <c r="C776" s="62" t="s">
        <v>22</v>
      </c>
      <c r="D776" s="62" t="s">
        <v>10</v>
      </c>
      <c r="E776" s="61" t="s">
        <v>146</v>
      </c>
      <c r="F776" s="61" t="s">
        <v>87</v>
      </c>
      <c r="G776" s="63">
        <v>6051.4</v>
      </c>
      <c r="H776" s="63">
        <v>5476.3</v>
      </c>
      <c r="I776" s="3"/>
    </row>
    <row r="777" spans="1:9" ht="25.5">
      <c r="A777" s="70" t="s">
        <v>385</v>
      </c>
      <c r="B777" s="61" t="s">
        <v>38</v>
      </c>
      <c r="C777" s="62" t="s">
        <v>22</v>
      </c>
      <c r="D777" s="62" t="s">
        <v>10</v>
      </c>
      <c r="E777" s="61" t="s">
        <v>146</v>
      </c>
      <c r="F777" s="61" t="s">
        <v>88</v>
      </c>
      <c r="G777" s="63">
        <v>84.6</v>
      </c>
      <c r="H777" s="63">
        <v>84.2</v>
      </c>
      <c r="I777" s="3"/>
    </row>
    <row r="778" spans="1:9" ht="25.5">
      <c r="A778" s="102" t="s">
        <v>377</v>
      </c>
      <c r="B778" s="11" t="s">
        <v>38</v>
      </c>
      <c r="C778" s="13" t="s">
        <v>22</v>
      </c>
      <c r="D778" s="13" t="s">
        <v>10</v>
      </c>
      <c r="E778" s="11" t="s">
        <v>146</v>
      </c>
      <c r="F778" s="11" t="s">
        <v>168</v>
      </c>
      <c r="G778" s="23">
        <f>G779</f>
        <v>1784.3</v>
      </c>
      <c r="H778" s="23">
        <f>H779</f>
        <v>1435.2</v>
      </c>
      <c r="I778" s="3"/>
    </row>
    <row r="779" spans="1:9" ht="26.25" customHeight="1">
      <c r="A779" s="102" t="s">
        <v>361</v>
      </c>
      <c r="B779" s="11" t="s">
        <v>38</v>
      </c>
      <c r="C779" s="13" t="s">
        <v>22</v>
      </c>
      <c r="D779" s="13" t="s">
        <v>10</v>
      </c>
      <c r="E779" s="11" t="s">
        <v>146</v>
      </c>
      <c r="F779" s="11" t="s">
        <v>169</v>
      </c>
      <c r="G779" s="23">
        <f>G781+G780</f>
        <v>1784.3</v>
      </c>
      <c r="H779" s="23">
        <f>H781+H780</f>
        <v>1435.2</v>
      </c>
      <c r="I779" s="3"/>
    </row>
    <row r="780" spans="1:9" ht="25.5">
      <c r="A780" s="104" t="s">
        <v>114</v>
      </c>
      <c r="B780" s="61" t="s">
        <v>38</v>
      </c>
      <c r="C780" s="62" t="s">
        <v>22</v>
      </c>
      <c r="D780" s="62" t="s">
        <v>10</v>
      </c>
      <c r="E780" s="61" t="s">
        <v>146</v>
      </c>
      <c r="F780" s="61" t="s">
        <v>115</v>
      </c>
      <c r="G780" s="63">
        <v>174</v>
      </c>
      <c r="H780" s="63">
        <v>118</v>
      </c>
      <c r="I780" s="3"/>
    </row>
    <row r="781" spans="1:9" ht="25.5">
      <c r="A781" s="74" t="s">
        <v>381</v>
      </c>
      <c r="B781" s="61" t="s">
        <v>38</v>
      </c>
      <c r="C781" s="62" t="s">
        <v>22</v>
      </c>
      <c r="D781" s="62" t="s">
        <v>10</v>
      </c>
      <c r="E781" s="61" t="s">
        <v>146</v>
      </c>
      <c r="F781" s="61" t="s">
        <v>86</v>
      </c>
      <c r="G781" s="63">
        <v>1610.3</v>
      </c>
      <c r="H781" s="63">
        <v>1317.2</v>
      </c>
      <c r="I781" s="3"/>
    </row>
    <row r="782" spans="1:9">
      <c r="A782" s="102" t="s">
        <v>170</v>
      </c>
      <c r="B782" s="11" t="s">
        <v>38</v>
      </c>
      <c r="C782" s="13" t="s">
        <v>22</v>
      </c>
      <c r="D782" s="13" t="s">
        <v>10</v>
      </c>
      <c r="E782" s="11" t="s">
        <v>146</v>
      </c>
      <c r="F782" s="11" t="s">
        <v>171</v>
      </c>
      <c r="G782" s="23">
        <f t="shared" ref="G782:H783" si="171">G783</f>
        <v>6.9</v>
      </c>
      <c r="H782" s="23">
        <f t="shared" si="171"/>
        <v>0.9</v>
      </c>
      <c r="I782" s="3"/>
    </row>
    <row r="783" spans="1:9">
      <c r="A783" s="102" t="s">
        <v>173</v>
      </c>
      <c r="B783" s="11" t="s">
        <v>38</v>
      </c>
      <c r="C783" s="13" t="s">
        <v>22</v>
      </c>
      <c r="D783" s="13" t="s">
        <v>10</v>
      </c>
      <c r="E783" s="11" t="s">
        <v>146</v>
      </c>
      <c r="F783" s="11" t="s">
        <v>172</v>
      </c>
      <c r="G783" s="23">
        <f t="shared" si="171"/>
        <v>6.9</v>
      </c>
      <c r="H783" s="23">
        <f t="shared" si="171"/>
        <v>0.9</v>
      </c>
      <c r="I783" s="3"/>
    </row>
    <row r="784" spans="1:9">
      <c r="A784" s="64" t="s">
        <v>94</v>
      </c>
      <c r="B784" s="61" t="s">
        <v>38</v>
      </c>
      <c r="C784" s="62" t="s">
        <v>22</v>
      </c>
      <c r="D784" s="62" t="s">
        <v>10</v>
      </c>
      <c r="E784" s="61" t="s">
        <v>146</v>
      </c>
      <c r="F784" s="61" t="s">
        <v>95</v>
      </c>
      <c r="G784" s="63">
        <v>6.9</v>
      </c>
      <c r="H784" s="63">
        <v>0.9</v>
      </c>
      <c r="I784" s="3"/>
    </row>
    <row r="785" spans="1:9" ht="36">
      <c r="A785" s="5" t="s">
        <v>190</v>
      </c>
      <c r="B785" s="11" t="s">
        <v>38</v>
      </c>
      <c r="C785" s="10">
        <v>8</v>
      </c>
      <c r="D785" s="10">
        <v>4</v>
      </c>
      <c r="E785" s="11" t="s">
        <v>191</v>
      </c>
      <c r="F785" s="11"/>
      <c r="G785" s="23">
        <f t="shared" ref="G785:H787" si="172">G786</f>
        <v>21302</v>
      </c>
      <c r="H785" s="23">
        <f t="shared" si="172"/>
        <v>20502</v>
      </c>
      <c r="I785" s="3"/>
    </row>
    <row r="786" spans="1:9" ht="23.25" customHeight="1">
      <c r="A786" s="5" t="s">
        <v>359</v>
      </c>
      <c r="B786" s="11" t="s">
        <v>38</v>
      </c>
      <c r="C786" s="13" t="s">
        <v>22</v>
      </c>
      <c r="D786" s="13" t="s">
        <v>10</v>
      </c>
      <c r="E786" s="11" t="s">
        <v>191</v>
      </c>
      <c r="F786" s="45" t="s">
        <v>159</v>
      </c>
      <c r="G786" s="23">
        <f t="shared" si="172"/>
        <v>21302</v>
      </c>
      <c r="H786" s="23">
        <f t="shared" si="172"/>
        <v>20502</v>
      </c>
      <c r="I786" s="3"/>
    </row>
    <row r="787" spans="1:9">
      <c r="A787" s="18" t="s">
        <v>162</v>
      </c>
      <c r="B787" s="11" t="s">
        <v>38</v>
      </c>
      <c r="C787" s="13" t="s">
        <v>22</v>
      </c>
      <c r="D787" s="13" t="s">
        <v>10</v>
      </c>
      <c r="E787" s="11" t="s">
        <v>191</v>
      </c>
      <c r="F787" s="45" t="s">
        <v>160</v>
      </c>
      <c r="G787" s="23">
        <f t="shared" si="172"/>
        <v>21302</v>
      </c>
      <c r="H787" s="23">
        <f>H788</f>
        <v>20502</v>
      </c>
      <c r="I787" s="3"/>
    </row>
    <row r="788" spans="1:9" ht="36" customHeight="1">
      <c r="A788" s="116" t="s">
        <v>370</v>
      </c>
      <c r="B788" s="61" t="s">
        <v>38</v>
      </c>
      <c r="C788" s="62" t="s">
        <v>22</v>
      </c>
      <c r="D788" s="62" t="s">
        <v>10</v>
      </c>
      <c r="E788" s="61" t="s">
        <v>191</v>
      </c>
      <c r="F788" s="67" t="s">
        <v>96</v>
      </c>
      <c r="G788" s="63">
        <v>21302</v>
      </c>
      <c r="H788" s="63">
        <v>20502</v>
      </c>
      <c r="I788" s="3"/>
    </row>
    <row r="789" spans="1:9">
      <c r="A789" s="5" t="s">
        <v>450</v>
      </c>
      <c r="B789" s="11" t="s">
        <v>38</v>
      </c>
      <c r="C789" s="10">
        <v>8</v>
      </c>
      <c r="D789" s="10">
        <v>4</v>
      </c>
      <c r="E789" s="11" t="s">
        <v>208</v>
      </c>
      <c r="F789" s="11"/>
      <c r="G789" s="23">
        <f>G793</f>
        <v>48</v>
      </c>
      <c r="H789" s="23">
        <f>H793</f>
        <v>48</v>
      </c>
      <c r="I789" s="3"/>
    </row>
    <row r="790" spans="1:9" ht="24">
      <c r="A790" s="5" t="s">
        <v>218</v>
      </c>
      <c r="B790" s="11" t="s">
        <v>38</v>
      </c>
      <c r="C790" s="10">
        <v>8</v>
      </c>
      <c r="D790" s="10">
        <v>4</v>
      </c>
      <c r="E790" s="11" t="s">
        <v>215</v>
      </c>
      <c r="F790" s="11"/>
      <c r="G790" s="23">
        <f t="shared" ref="G790:H792" si="173">G791</f>
        <v>48</v>
      </c>
      <c r="H790" s="23">
        <f t="shared" si="173"/>
        <v>48</v>
      </c>
      <c r="I790" s="3"/>
    </row>
    <row r="791" spans="1:9" ht="24">
      <c r="A791" s="105" t="s">
        <v>377</v>
      </c>
      <c r="B791" s="11" t="s">
        <v>38</v>
      </c>
      <c r="C791" s="10">
        <v>8</v>
      </c>
      <c r="D791" s="10">
        <v>4</v>
      </c>
      <c r="E791" s="11" t="s">
        <v>215</v>
      </c>
      <c r="F791" s="11" t="s">
        <v>168</v>
      </c>
      <c r="G791" s="23">
        <f t="shared" si="173"/>
        <v>48</v>
      </c>
      <c r="H791" s="23">
        <f t="shared" si="173"/>
        <v>48</v>
      </c>
      <c r="I791" s="3"/>
    </row>
    <row r="792" spans="1:9" ht="23.25" customHeight="1">
      <c r="A792" s="114" t="s">
        <v>361</v>
      </c>
      <c r="B792" s="11" t="s">
        <v>38</v>
      </c>
      <c r="C792" s="10">
        <v>8</v>
      </c>
      <c r="D792" s="10">
        <v>4</v>
      </c>
      <c r="E792" s="11" t="s">
        <v>215</v>
      </c>
      <c r="F792" s="11" t="s">
        <v>169</v>
      </c>
      <c r="G792" s="23">
        <f t="shared" si="173"/>
        <v>48</v>
      </c>
      <c r="H792" s="23">
        <f t="shared" si="173"/>
        <v>48</v>
      </c>
      <c r="I792" s="3"/>
    </row>
    <row r="793" spans="1:9" ht="25.5">
      <c r="A793" s="74" t="s">
        <v>381</v>
      </c>
      <c r="B793" s="81" t="s">
        <v>38</v>
      </c>
      <c r="C793" s="82">
        <v>8</v>
      </c>
      <c r="D793" s="82">
        <v>4</v>
      </c>
      <c r="E793" s="81" t="s">
        <v>215</v>
      </c>
      <c r="F793" s="61" t="s">
        <v>86</v>
      </c>
      <c r="G793" s="63">
        <v>48</v>
      </c>
      <c r="H793" s="63">
        <v>48</v>
      </c>
      <c r="I793" s="3"/>
    </row>
    <row r="794" spans="1:9" ht="24">
      <c r="A794" s="5" t="s">
        <v>451</v>
      </c>
      <c r="B794" s="11" t="s">
        <v>38</v>
      </c>
      <c r="C794" s="10">
        <v>8</v>
      </c>
      <c r="D794" s="10">
        <v>4</v>
      </c>
      <c r="E794" s="11" t="s">
        <v>220</v>
      </c>
      <c r="F794" s="11"/>
      <c r="G794" s="23">
        <f>G799+G795</f>
        <v>510</v>
      </c>
      <c r="H794" s="23">
        <f>H799+H795</f>
        <v>463.29999999999995</v>
      </c>
      <c r="I794" s="3"/>
    </row>
    <row r="795" spans="1:9" ht="24">
      <c r="A795" s="5" t="s">
        <v>222</v>
      </c>
      <c r="B795" s="11" t="s">
        <v>38</v>
      </c>
      <c r="C795" s="10">
        <v>8</v>
      </c>
      <c r="D795" s="10">
        <v>4</v>
      </c>
      <c r="E795" s="11" t="s">
        <v>221</v>
      </c>
      <c r="F795" s="11"/>
      <c r="G795" s="23">
        <f t="shared" ref="G795:H797" si="174">G796</f>
        <v>470</v>
      </c>
      <c r="H795" s="23">
        <f t="shared" si="174"/>
        <v>424.4</v>
      </c>
      <c r="I795" s="3"/>
    </row>
    <row r="796" spans="1:9" ht="24">
      <c r="A796" s="105" t="s">
        <v>377</v>
      </c>
      <c r="B796" s="11" t="s">
        <v>38</v>
      </c>
      <c r="C796" s="10">
        <v>8</v>
      </c>
      <c r="D796" s="10">
        <v>4</v>
      </c>
      <c r="E796" s="11" t="s">
        <v>221</v>
      </c>
      <c r="F796" s="11" t="s">
        <v>168</v>
      </c>
      <c r="G796" s="23">
        <f t="shared" si="174"/>
        <v>470</v>
      </c>
      <c r="H796" s="23">
        <f t="shared" si="174"/>
        <v>424.4</v>
      </c>
      <c r="I796" s="3"/>
    </row>
    <row r="797" spans="1:9" ht="21" customHeight="1">
      <c r="A797" s="114" t="s">
        <v>361</v>
      </c>
      <c r="B797" s="11" t="s">
        <v>38</v>
      </c>
      <c r="C797" s="10">
        <v>8</v>
      </c>
      <c r="D797" s="10">
        <v>4</v>
      </c>
      <c r="E797" s="11" t="s">
        <v>221</v>
      </c>
      <c r="F797" s="11" t="s">
        <v>169</v>
      </c>
      <c r="G797" s="23">
        <f t="shared" si="174"/>
        <v>470</v>
      </c>
      <c r="H797" s="23">
        <f t="shared" si="174"/>
        <v>424.4</v>
      </c>
      <c r="I797" s="3"/>
    </row>
    <row r="798" spans="1:9" ht="24">
      <c r="A798" s="118" t="s">
        <v>381</v>
      </c>
      <c r="B798" s="61" t="s">
        <v>38</v>
      </c>
      <c r="C798" s="66">
        <v>8</v>
      </c>
      <c r="D798" s="66">
        <v>4</v>
      </c>
      <c r="E798" s="61" t="s">
        <v>221</v>
      </c>
      <c r="F798" s="61" t="s">
        <v>86</v>
      </c>
      <c r="G798" s="63">
        <v>470</v>
      </c>
      <c r="H798" s="63">
        <v>424.4</v>
      </c>
      <c r="I798" s="3"/>
    </row>
    <row r="799" spans="1:9">
      <c r="A799" s="5" t="s">
        <v>224</v>
      </c>
      <c r="B799" s="11" t="s">
        <v>38</v>
      </c>
      <c r="C799" s="10">
        <v>8</v>
      </c>
      <c r="D799" s="10">
        <v>4</v>
      </c>
      <c r="E799" s="11" t="s">
        <v>223</v>
      </c>
      <c r="F799" s="11"/>
      <c r="G799" s="23">
        <f>G800+G803</f>
        <v>40</v>
      </c>
      <c r="H799" s="23">
        <f>H800+H803</f>
        <v>38.9</v>
      </c>
      <c r="I799" s="3"/>
    </row>
    <row r="800" spans="1:9" ht="48">
      <c r="A800" s="68" t="s">
        <v>394</v>
      </c>
      <c r="B800" s="11" t="s">
        <v>38</v>
      </c>
      <c r="C800" s="10">
        <v>8</v>
      </c>
      <c r="D800" s="10">
        <v>4</v>
      </c>
      <c r="E800" s="11" t="s">
        <v>223</v>
      </c>
      <c r="F800" s="11" t="s">
        <v>166</v>
      </c>
      <c r="G800" s="23">
        <f t="shared" ref="G800:H801" si="175">G801</f>
        <v>2.2999999999999998</v>
      </c>
      <c r="H800" s="23">
        <f t="shared" si="175"/>
        <v>2.2999999999999998</v>
      </c>
      <c r="I800" s="3"/>
    </row>
    <row r="801" spans="1:9" ht="24">
      <c r="A801" s="5" t="s">
        <v>167</v>
      </c>
      <c r="B801" s="11" t="s">
        <v>38</v>
      </c>
      <c r="C801" s="10">
        <v>8</v>
      </c>
      <c r="D801" s="10">
        <v>4</v>
      </c>
      <c r="E801" s="11" t="s">
        <v>223</v>
      </c>
      <c r="F801" s="11" t="s">
        <v>165</v>
      </c>
      <c r="G801" s="23">
        <f t="shared" si="175"/>
        <v>2.2999999999999998</v>
      </c>
      <c r="H801" s="23">
        <f t="shared" si="175"/>
        <v>2.2999999999999998</v>
      </c>
      <c r="I801" s="3"/>
    </row>
    <row r="802" spans="1:9" ht="25.5">
      <c r="A802" s="70" t="s">
        <v>385</v>
      </c>
      <c r="B802" s="61" t="s">
        <v>38</v>
      </c>
      <c r="C802" s="62" t="s">
        <v>22</v>
      </c>
      <c r="D802" s="62" t="s">
        <v>10</v>
      </c>
      <c r="E802" s="61" t="s">
        <v>223</v>
      </c>
      <c r="F802" s="61" t="s">
        <v>88</v>
      </c>
      <c r="G802" s="63">
        <v>2.2999999999999998</v>
      </c>
      <c r="H802" s="63">
        <v>2.2999999999999998</v>
      </c>
      <c r="I802" s="3"/>
    </row>
    <row r="803" spans="1:9" ht="24">
      <c r="A803" s="105" t="s">
        <v>377</v>
      </c>
      <c r="B803" s="11" t="s">
        <v>38</v>
      </c>
      <c r="C803" s="10">
        <v>8</v>
      </c>
      <c r="D803" s="10">
        <v>4</v>
      </c>
      <c r="E803" s="11" t="s">
        <v>223</v>
      </c>
      <c r="F803" s="11" t="s">
        <v>168</v>
      </c>
      <c r="G803" s="23">
        <f t="shared" ref="G803:H804" si="176">G804</f>
        <v>37.700000000000003</v>
      </c>
      <c r="H803" s="23">
        <f t="shared" si="176"/>
        <v>36.6</v>
      </c>
      <c r="I803" s="3"/>
    </row>
    <row r="804" spans="1:9" ht="24" customHeight="1">
      <c r="A804" s="114" t="s">
        <v>361</v>
      </c>
      <c r="B804" s="11" t="s">
        <v>38</v>
      </c>
      <c r="C804" s="10">
        <v>8</v>
      </c>
      <c r="D804" s="10">
        <v>4</v>
      </c>
      <c r="E804" s="11" t="s">
        <v>223</v>
      </c>
      <c r="F804" s="11" t="s">
        <v>169</v>
      </c>
      <c r="G804" s="23">
        <f t="shared" si="176"/>
        <v>37.700000000000003</v>
      </c>
      <c r="H804" s="23">
        <f t="shared" si="176"/>
        <v>36.6</v>
      </c>
      <c r="I804" s="3"/>
    </row>
    <row r="805" spans="1:9" ht="25.5">
      <c r="A805" s="74" t="s">
        <v>381</v>
      </c>
      <c r="B805" s="61" t="s">
        <v>38</v>
      </c>
      <c r="C805" s="62" t="s">
        <v>22</v>
      </c>
      <c r="D805" s="62" t="s">
        <v>10</v>
      </c>
      <c r="E805" s="61" t="s">
        <v>223</v>
      </c>
      <c r="F805" s="61" t="s">
        <v>86</v>
      </c>
      <c r="G805" s="63">
        <v>37.700000000000003</v>
      </c>
      <c r="H805" s="63">
        <v>36.6</v>
      </c>
      <c r="I805" s="3"/>
    </row>
    <row r="806" spans="1:9" ht="24" hidden="1">
      <c r="A806" s="5" t="s">
        <v>444</v>
      </c>
      <c r="B806" s="11" t="s">
        <v>38</v>
      </c>
      <c r="C806" s="10">
        <v>8</v>
      </c>
      <c r="D806" s="10">
        <v>4</v>
      </c>
      <c r="E806" s="11" t="s">
        <v>225</v>
      </c>
      <c r="F806" s="11"/>
      <c r="G806" s="23">
        <f>G810</f>
        <v>8.8000000000000007</v>
      </c>
      <c r="H806" s="23">
        <f>H810</f>
        <v>0</v>
      </c>
      <c r="I806" s="3"/>
    </row>
    <row r="807" spans="1:9" hidden="1">
      <c r="A807" s="5" t="s">
        <v>228</v>
      </c>
      <c r="B807" s="11" t="s">
        <v>38</v>
      </c>
      <c r="C807" s="10">
        <v>8</v>
      </c>
      <c r="D807" s="10">
        <v>4</v>
      </c>
      <c r="E807" s="11" t="s">
        <v>229</v>
      </c>
      <c r="F807" s="11"/>
      <c r="G807" s="23">
        <f t="shared" ref="G807:H809" si="177">G808</f>
        <v>8.8000000000000007</v>
      </c>
      <c r="H807" s="23">
        <f t="shared" si="177"/>
        <v>0</v>
      </c>
      <c r="I807" s="3"/>
    </row>
    <row r="808" spans="1:9" ht="24" hidden="1">
      <c r="A808" s="105" t="s">
        <v>377</v>
      </c>
      <c r="B808" s="11" t="s">
        <v>38</v>
      </c>
      <c r="C808" s="10">
        <v>8</v>
      </c>
      <c r="D808" s="10">
        <v>4</v>
      </c>
      <c r="E808" s="11" t="s">
        <v>229</v>
      </c>
      <c r="F808" s="11" t="s">
        <v>168</v>
      </c>
      <c r="G808" s="23">
        <f t="shared" si="177"/>
        <v>8.8000000000000007</v>
      </c>
      <c r="H808" s="23">
        <f t="shared" si="177"/>
        <v>0</v>
      </c>
      <c r="I808" s="3"/>
    </row>
    <row r="809" spans="1:9" ht="24" hidden="1">
      <c r="A809" s="105" t="s">
        <v>378</v>
      </c>
      <c r="B809" s="11" t="s">
        <v>38</v>
      </c>
      <c r="C809" s="10">
        <v>8</v>
      </c>
      <c r="D809" s="10">
        <v>4</v>
      </c>
      <c r="E809" s="11" t="s">
        <v>229</v>
      </c>
      <c r="F809" s="11" t="s">
        <v>169</v>
      </c>
      <c r="G809" s="23">
        <f t="shared" si="177"/>
        <v>8.8000000000000007</v>
      </c>
      <c r="H809" s="23">
        <f t="shared" si="177"/>
        <v>0</v>
      </c>
      <c r="I809" s="3"/>
    </row>
    <row r="810" spans="1:9" ht="25.5" hidden="1">
      <c r="A810" s="74" t="s">
        <v>381</v>
      </c>
      <c r="B810" s="61" t="s">
        <v>38</v>
      </c>
      <c r="C810" s="62" t="s">
        <v>22</v>
      </c>
      <c r="D810" s="62" t="s">
        <v>10</v>
      </c>
      <c r="E810" s="61" t="s">
        <v>229</v>
      </c>
      <c r="F810" s="61" t="s">
        <v>86</v>
      </c>
      <c r="G810" s="120">
        <v>8.8000000000000007</v>
      </c>
      <c r="H810" s="120">
        <v>0</v>
      </c>
      <c r="I810" s="3"/>
    </row>
    <row r="811" spans="1:9">
      <c r="A811" s="39" t="s">
        <v>53</v>
      </c>
      <c r="B811" s="20" t="s">
        <v>38</v>
      </c>
      <c r="C811" s="49" t="s">
        <v>14</v>
      </c>
      <c r="D811" s="49" t="s">
        <v>56</v>
      </c>
      <c r="E811" s="76" t="s">
        <v>7</v>
      </c>
      <c r="F811" s="20" t="s">
        <v>7</v>
      </c>
      <c r="G811" s="184">
        <f>G812+G824</f>
        <v>1380.5</v>
      </c>
      <c r="H811" s="184">
        <f>H812+H824</f>
        <v>1129.7</v>
      </c>
      <c r="I811" s="3"/>
    </row>
    <row r="812" spans="1:9">
      <c r="A812" s="5" t="s">
        <v>29</v>
      </c>
      <c r="B812" s="11" t="s">
        <v>38</v>
      </c>
      <c r="C812" s="13" t="s">
        <v>14</v>
      </c>
      <c r="D812" s="13" t="s">
        <v>9</v>
      </c>
      <c r="E812" s="71" t="s">
        <v>7</v>
      </c>
      <c r="F812" s="11" t="s">
        <v>7</v>
      </c>
      <c r="G812" s="23">
        <f>G814</f>
        <v>1077.5</v>
      </c>
      <c r="H812" s="23">
        <f>H814</f>
        <v>831.5</v>
      </c>
      <c r="I812" s="3"/>
    </row>
    <row r="813" spans="1:9">
      <c r="A813" s="5" t="s">
        <v>143</v>
      </c>
      <c r="B813" s="11" t="s">
        <v>38</v>
      </c>
      <c r="C813" s="10">
        <v>10</v>
      </c>
      <c r="D813" s="10">
        <v>3</v>
      </c>
      <c r="E813" s="11" t="s">
        <v>142</v>
      </c>
      <c r="F813" s="11"/>
      <c r="G813" s="23">
        <f t="shared" ref="G813:H814" si="178">G814</f>
        <v>1077.5</v>
      </c>
      <c r="H813" s="23">
        <f t="shared" si="178"/>
        <v>831.5</v>
      </c>
      <c r="I813" s="3"/>
    </row>
    <row r="814" spans="1:9">
      <c r="A814" s="5" t="s">
        <v>292</v>
      </c>
      <c r="B814" s="11" t="s">
        <v>38</v>
      </c>
      <c r="C814" s="13" t="s">
        <v>14</v>
      </c>
      <c r="D814" s="13" t="s">
        <v>9</v>
      </c>
      <c r="E814" s="11" t="s">
        <v>291</v>
      </c>
      <c r="F814" s="11" t="s">
        <v>7</v>
      </c>
      <c r="G814" s="23">
        <f t="shared" si="178"/>
        <v>1077.5</v>
      </c>
      <c r="H814" s="23">
        <f t="shared" si="178"/>
        <v>831.5</v>
      </c>
      <c r="I814" s="3"/>
    </row>
    <row r="815" spans="1:9" ht="72">
      <c r="A815" s="50" t="s">
        <v>393</v>
      </c>
      <c r="B815" s="11" t="s">
        <v>38</v>
      </c>
      <c r="C815" s="10">
        <v>10</v>
      </c>
      <c r="D815" s="10">
        <v>3</v>
      </c>
      <c r="E815" s="11" t="s">
        <v>290</v>
      </c>
      <c r="F815" s="11"/>
      <c r="G815" s="23">
        <f>G819+G816</f>
        <v>1077.5</v>
      </c>
      <c r="H815" s="23">
        <f>H819+H816</f>
        <v>831.5</v>
      </c>
      <c r="I815" s="3"/>
    </row>
    <row r="816" spans="1:9">
      <c r="A816" s="5" t="s">
        <v>386</v>
      </c>
      <c r="B816" s="11" t="s">
        <v>38</v>
      </c>
      <c r="C816" s="10">
        <v>10</v>
      </c>
      <c r="D816" s="10">
        <v>3</v>
      </c>
      <c r="E816" s="11" t="s">
        <v>290</v>
      </c>
      <c r="F816" s="11" t="s">
        <v>174</v>
      </c>
      <c r="G816" s="23">
        <f t="shared" ref="G816:H817" si="179">G817</f>
        <v>114.8</v>
      </c>
      <c r="H816" s="23">
        <f t="shared" si="179"/>
        <v>102</v>
      </c>
      <c r="I816" s="3"/>
    </row>
    <row r="817" spans="1:9">
      <c r="A817" s="5" t="s">
        <v>176</v>
      </c>
      <c r="B817" s="11" t="s">
        <v>38</v>
      </c>
      <c r="C817" s="10">
        <v>10</v>
      </c>
      <c r="D817" s="10">
        <v>3</v>
      </c>
      <c r="E817" s="11" t="s">
        <v>290</v>
      </c>
      <c r="F817" s="11" t="s">
        <v>175</v>
      </c>
      <c r="G817" s="23">
        <f t="shared" si="179"/>
        <v>114.8</v>
      </c>
      <c r="H817" s="23">
        <f t="shared" si="179"/>
        <v>102</v>
      </c>
      <c r="I817" s="3"/>
    </row>
    <row r="818" spans="1:9" ht="24">
      <c r="A818" s="24" t="s">
        <v>387</v>
      </c>
      <c r="B818" s="61" t="s">
        <v>38</v>
      </c>
      <c r="C818" s="66">
        <v>10</v>
      </c>
      <c r="D818" s="66">
        <v>3</v>
      </c>
      <c r="E818" s="61" t="s">
        <v>290</v>
      </c>
      <c r="F818" s="61" t="s">
        <v>363</v>
      </c>
      <c r="G818" s="63">
        <v>114.8</v>
      </c>
      <c r="H818" s="63">
        <v>102</v>
      </c>
      <c r="I818" s="3"/>
    </row>
    <row r="819" spans="1:9" ht="24">
      <c r="A819" s="5" t="s">
        <v>161</v>
      </c>
      <c r="B819" s="11" t="s">
        <v>38</v>
      </c>
      <c r="C819" s="10">
        <v>10</v>
      </c>
      <c r="D819" s="10">
        <v>3</v>
      </c>
      <c r="E819" s="11" t="s">
        <v>290</v>
      </c>
      <c r="F819" s="11" t="s">
        <v>159</v>
      </c>
      <c r="G819" s="23">
        <f>G820+G822</f>
        <v>962.69999999999993</v>
      </c>
      <c r="H819" s="23">
        <f>H820+H822</f>
        <v>729.5</v>
      </c>
      <c r="I819" s="3"/>
    </row>
    <row r="820" spans="1:9">
      <c r="A820" s="5" t="s">
        <v>162</v>
      </c>
      <c r="B820" s="11" t="s">
        <v>38</v>
      </c>
      <c r="C820" s="10">
        <v>10</v>
      </c>
      <c r="D820" s="10">
        <v>3</v>
      </c>
      <c r="E820" s="11" t="s">
        <v>290</v>
      </c>
      <c r="F820" s="11" t="s">
        <v>160</v>
      </c>
      <c r="G820" s="23">
        <f>G821</f>
        <v>834.8</v>
      </c>
      <c r="H820" s="23">
        <f>H821</f>
        <v>660.4</v>
      </c>
      <c r="I820" s="3"/>
    </row>
    <row r="821" spans="1:9">
      <c r="A821" s="24" t="s">
        <v>97</v>
      </c>
      <c r="B821" s="61" t="s">
        <v>38</v>
      </c>
      <c r="C821" s="66">
        <v>10</v>
      </c>
      <c r="D821" s="66">
        <v>3</v>
      </c>
      <c r="E821" s="61" t="s">
        <v>290</v>
      </c>
      <c r="F821" s="61" t="s">
        <v>98</v>
      </c>
      <c r="G821" s="63">
        <v>834.8</v>
      </c>
      <c r="H821" s="63">
        <v>660.4</v>
      </c>
      <c r="I821" s="3"/>
    </row>
    <row r="822" spans="1:9">
      <c r="A822" s="5" t="s">
        <v>164</v>
      </c>
      <c r="B822" s="11" t="s">
        <v>38</v>
      </c>
      <c r="C822" s="10">
        <v>10</v>
      </c>
      <c r="D822" s="10">
        <v>3</v>
      </c>
      <c r="E822" s="11" t="s">
        <v>290</v>
      </c>
      <c r="F822" s="11" t="s">
        <v>163</v>
      </c>
      <c r="G822" s="23">
        <f>G823</f>
        <v>127.9</v>
      </c>
      <c r="H822" s="23">
        <f>H823</f>
        <v>69.099999999999994</v>
      </c>
      <c r="I822" s="3"/>
    </row>
    <row r="823" spans="1:9">
      <c r="A823" s="24" t="s">
        <v>99</v>
      </c>
      <c r="B823" s="61" t="s">
        <v>38</v>
      </c>
      <c r="C823" s="66">
        <v>10</v>
      </c>
      <c r="D823" s="66">
        <v>3</v>
      </c>
      <c r="E823" s="61" t="s">
        <v>290</v>
      </c>
      <c r="F823" s="61" t="s">
        <v>100</v>
      </c>
      <c r="G823" s="63">
        <v>127.9</v>
      </c>
      <c r="H823" s="63">
        <v>69.099999999999994</v>
      </c>
      <c r="I823" s="3"/>
    </row>
    <row r="824" spans="1:9">
      <c r="A824" s="5" t="s">
        <v>62</v>
      </c>
      <c r="B824" s="11" t="s">
        <v>38</v>
      </c>
      <c r="C824" s="10">
        <v>10</v>
      </c>
      <c r="D824" s="10">
        <v>4</v>
      </c>
      <c r="E824" s="11"/>
      <c r="F824" s="11"/>
      <c r="G824" s="23">
        <f>G825</f>
        <v>303</v>
      </c>
      <c r="H824" s="23">
        <f>H825</f>
        <v>298.2</v>
      </c>
      <c r="I824" s="3"/>
    </row>
    <row r="825" spans="1:9">
      <c r="A825" s="5" t="s">
        <v>143</v>
      </c>
      <c r="B825" s="11" t="s">
        <v>38</v>
      </c>
      <c r="C825" s="13" t="s">
        <v>14</v>
      </c>
      <c r="D825" s="13" t="s">
        <v>10</v>
      </c>
      <c r="E825" s="83" t="s">
        <v>142</v>
      </c>
      <c r="F825" s="11"/>
      <c r="G825" s="23">
        <f>G827</f>
        <v>303</v>
      </c>
      <c r="H825" s="23">
        <f>H827</f>
        <v>298.2</v>
      </c>
      <c r="I825" s="3"/>
    </row>
    <row r="826" spans="1:9" ht="36">
      <c r="A826" s="5" t="s">
        <v>448</v>
      </c>
      <c r="B826" s="11" t="s">
        <v>38</v>
      </c>
      <c r="C826" s="13" t="s">
        <v>14</v>
      </c>
      <c r="D826" s="13" t="s">
        <v>10</v>
      </c>
      <c r="E826" s="83" t="s">
        <v>250</v>
      </c>
      <c r="F826" s="11"/>
      <c r="G826" s="23">
        <f>G827</f>
        <v>303</v>
      </c>
      <c r="H826" s="23">
        <f>H827</f>
        <v>298.2</v>
      </c>
      <c r="I826" s="3"/>
    </row>
    <row r="827" spans="1:9" ht="36">
      <c r="A827" s="5" t="s">
        <v>195</v>
      </c>
      <c r="B827" s="11" t="s">
        <v>38</v>
      </c>
      <c r="C827" s="13" t="s">
        <v>14</v>
      </c>
      <c r="D827" s="13" t="s">
        <v>10</v>
      </c>
      <c r="E827" s="11" t="s">
        <v>251</v>
      </c>
      <c r="F827" s="11"/>
      <c r="G827" s="23">
        <f>G833+G830</f>
        <v>303</v>
      </c>
      <c r="H827" s="23">
        <f>H833+H830</f>
        <v>298.2</v>
      </c>
      <c r="I827" s="3"/>
    </row>
    <row r="828" spans="1:9" ht="24">
      <c r="A828" s="5" t="s">
        <v>161</v>
      </c>
      <c r="B828" s="11" t="s">
        <v>38</v>
      </c>
      <c r="C828" s="13" t="s">
        <v>14</v>
      </c>
      <c r="D828" s="13" t="s">
        <v>10</v>
      </c>
      <c r="E828" s="11" t="s">
        <v>251</v>
      </c>
      <c r="F828" s="11" t="s">
        <v>159</v>
      </c>
      <c r="G828" s="23">
        <f t="shared" ref="G828:H829" si="180">G829</f>
        <v>291</v>
      </c>
      <c r="H828" s="23">
        <f t="shared" si="180"/>
        <v>286.2</v>
      </c>
      <c r="I828" s="3"/>
    </row>
    <row r="829" spans="1:9">
      <c r="A829" s="84" t="s">
        <v>162</v>
      </c>
      <c r="B829" s="11" t="s">
        <v>38</v>
      </c>
      <c r="C829" s="13" t="s">
        <v>14</v>
      </c>
      <c r="D829" s="13" t="s">
        <v>10</v>
      </c>
      <c r="E829" s="11" t="s">
        <v>251</v>
      </c>
      <c r="F829" s="11" t="s">
        <v>160</v>
      </c>
      <c r="G829" s="23">
        <f t="shared" si="180"/>
        <v>291</v>
      </c>
      <c r="H829" s="23">
        <f t="shared" si="180"/>
        <v>286.2</v>
      </c>
      <c r="I829" s="3"/>
    </row>
    <row r="830" spans="1:9">
      <c r="A830" s="24" t="s">
        <v>97</v>
      </c>
      <c r="B830" s="61" t="s">
        <v>38</v>
      </c>
      <c r="C830" s="62" t="s">
        <v>14</v>
      </c>
      <c r="D830" s="62" t="s">
        <v>10</v>
      </c>
      <c r="E830" s="61" t="s">
        <v>251</v>
      </c>
      <c r="F830" s="61" t="s">
        <v>98</v>
      </c>
      <c r="G830" s="63">
        <v>291</v>
      </c>
      <c r="H830" s="63">
        <v>286.2</v>
      </c>
      <c r="I830" s="3"/>
    </row>
    <row r="831" spans="1:9" ht="24">
      <c r="A831" s="5" t="s">
        <v>161</v>
      </c>
      <c r="B831" s="11" t="s">
        <v>38</v>
      </c>
      <c r="C831" s="13" t="s">
        <v>14</v>
      </c>
      <c r="D831" s="13" t="s">
        <v>10</v>
      </c>
      <c r="E831" s="11" t="s">
        <v>251</v>
      </c>
      <c r="F831" s="11" t="s">
        <v>159</v>
      </c>
      <c r="G831" s="23">
        <f t="shared" ref="G831:H832" si="181">G832</f>
        <v>12</v>
      </c>
      <c r="H831" s="23">
        <f t="shared" si="181"/>
        <v>12</v>
      </c>
      <c r="I831" s="3"/>
    </row>
    <row r="832" spans="1:9">
      <c r="A832" s="5" t="s">
        <v>164</v>
      </c>
      <c r="B832" s="11" t="s">
        <v>38</v>
      </c>
      <c r="C832" s="13" t="s">
        <v>14</v>
      </c>
      <c r="D832" s="13" t="s">
        <v>10</v>
      </c>
      <c r="E832" s="11" t="s">
        <v>251</v>
      </c>
      <c r="F832" s="11" t="s">
        <v>163</v>
      </c>
      <c r="G832" s="23">
        <f t="shared" si="181"/>
        <v>12</v>
      </c>
      <c r="H832" s="23">
        <f t="shared" si="181"/>
        <v>12</v>
      </c>
      <c r="I832" s="3"/>
    </row>
    <row r="833" spans="1:10">
      <c r="A833" s="24" t="s">
        <v>99</v>
      </c>
      <c r="B833" s="61" t="s">
        <v>38</v>
      </c>
      <c r="C833" s="62" t="s">
        <v>14</v>
      </c>
      <c r="D833" s="62" t="s">
        <v>10</v>
      </c>
      <c r="E833" s="61" t="s">
        <v>251</v>
      </c>
      <c r="F833" s="61" t="s">
        <v>100</v>
      </c>
      <c r="G833" s="63">
        <v>12</v>
      </c>
      <c r="H833" s="63">
        <v>12</v>
      </c>
      <c r="I833" s="3"/>
    </row>
    <row r="834" spans="1:10" ht="31.5">
      <c r="A834" s="182" t="s">
        <v>54</v>
      </c>
      <c r="B834" s="185" t="s">
        <v>44</v>
      </c>
      <c r="C834" s="188"/>
      <c r="D834" s="188"/>
      <c r="E834" s="185" t="s">
        <v>7</v>
      </c>
      <c r="F834" s="185" t="s">
        <v>7</v>
      </c>
      <c r="G834" s="187">
        <f>G835+G874+G881</f>
        <v>31099.200000000001</v>
      </c>
      <c r="H834" s="187">
        <f>H835+H874+H881</f>
        <v>27643.399999999998</v>
      </c>
      <c r="I834" s="3"/>
      <c r="J834" s="3"/>
    </row>
    <row r="835" spans="1:10">
      <c r="A835" s="39" t="s">
        <v>46</v>
      </c>
      <c r="B835" s="20" t="s">
        <v>44</v>
      </c>
      <c r="C835" s="41">
        <v>1</v>
      </c>
      <c r="D835" s="41">
        <v>0</v>
      </c>
      <c r="E835" s="20" t="s">
        <v>7</v>
      </c>
      <c r="F835" s="20" t="s">
        <v>7</v>
      </c>
      <c r="G835" s="22">
        <f t="shared" ref="G835:H836" si="182">G836</f>
        <v>27599.200000000001</v>
      </c>
      <c r="H835" s="22">
        <f t="shared" si="182"/>
        <v>24409.899999999998</v>
      </c>
      <c r="I835" s="3"/>
    </row>
    <row r="836" spans="1:10">
      <c r="A836" s="5" t="s">
        <v>12</v>
      </c>
      <c r="B836" s="11" t="s">
        <v>44</v>
      </c>
      <c r="C836" s="10">
        <v>1</v>
      </c>
      <c r="D836" s="10">
        <v>13</v>
      </c>
      <c r="E836" s="11" t="s">
        <v>7</v>
      </c>
      <c r="F836" s="11" t="s">
        <v>7</v>
      </c>
      <c r="G836" s="23">
        <f t="shared" si="182"/>
        <v>27599.200000000001</v>
      </c>
      <c r="H836" s="23">
        <f t="shared" si="182"/>
        <v>24409.899999999998</v>
      </c>
      <c r="I836" s="3"/>
    </row>
    <row r="837" spans="1:10">
      <c r="A837" s="5" t="s">
        <v>143</v>
      </c>
      <c r="B837" s="11" t="s">
        <v>44</v>
      </c>
      <c r="C837" s="10">
        <v>1</v>
      </c>
      <c r="D837" s="10">
        <v>13</v>
      </c>
      <c r="E837" s="11" t="s">
        <v>142</v>
      </c>
      <c r="F837" s="11"/>
      <c r="G837" s="23">
        <f>G838+G850+G862+G869</f>
        <v>27599.200000000001</v>
      </c>
      <c r="H837" s="23">
        <f>H838+H850+H862+H869</f>
        <v>24409.899999999998</v>
      </c>
      <c r="I837" s="3"/>
    </row>
    <row r="838" spans="1:10" ht="25.5">
      <c r="A838" s="69" t="s">
        <v>145</v>
      </c>
      <c r="B838" s="11" t="s">
        <v>44</v>
      </c>
      <c r="C838" s="10">
        <v>1</v>
      </c>
      <c r="D838" s="10">
        <v>13</v>
      </c>
      <c r="E838" s="11" t="s">
        <v>146</v>
      </c>
      <c r="F838" s="11" t="s">
        <v>7</v>
      </c>
      <c r="G838" s="23">
        <f>G839+G843+G847</f>
        <v>13318.9</v>
      </c>
      <c r="H838" s="23">
        <f>H839+H843+H847</f>
        <v>13063.1</v>
      </c>
      <c r="I838" s="3"/>
    </row>
    <row r="839" spans="1:10" ht="48">
      <c r="A839" s="68" t="s">
        <v>394</v>
      </c>
      <c r="B839" s="11" t="s">
        <v>44</v>
      </c>
      <c r="C839" s="10">
        <v>1</v>
      </c>
      <c r="D839" s="10">
        <v>13</v>
      </c>
      <c r="E839" s="11" t="s">
        <v>146</v>
      </c>
      <c r="F839" s="11" t="s">
        <v>166</v>
      </c>
      <c r="G839" s="23">
        <f>G840</f>
        <v>11521.5</v>
      </c>
      <c r="H839" s="23">
        <f>H840</f>
        <v>11463.7</v>
      </c>
      <c r="I839" s="3"/>
    </row>
    <row r="840" spans="1:10" ht="24">
      <c r="A840" s="5" t="s">
        <v>167</v>
      </c>
      <c r="B840" s="11" t="s">
        <v>44</v>
      </c>
      <c r="C840" s="10">
        <v>1</v>
      </c>
      <c r="D840" s="10">
        <v>13</v>
      </c>
      <c r="E840" s="11" t="s">
        <v>146</v>
      </c>
      <c r="F840" s="11" t="s">
        <v>165</v>
      </c>
      <c r="G840" s="23">
        <f>G842+G841</f>
        <v>11521.5</v>
      </c>
      <c r="H840" s="23">
        <f>H842+H841</f>
        <v>11463.7</v>
      </c>
      <c r="I840" s="3"/>
    </row>
    <row r="841" spans="1:10" ht="25.5">
      <c r="A841" s="70" t="s">
        <v>384</v>
      </c>
      <c r="B841" s="61" t="s">
        <v>44</v>
      </c>
      <c r="C841" s="66">
        <v>1</v>
      </c>
      <c r="D841" s="66">
        <v>13</v>
      </c>
      <c r="E841" s="61" t="s">
        <v>146</v>
      </c>
      <c r="F841" s="67" t="s">
        <v>87</v>
      </c>
      <c r="G841" s="63">
        <v>11226.4</v>
      </c>
      <c r="H841" s="63">
        <v>11214.6</v>
      </c>
      <c r="I841" s="3"/>
    </row>
    <row r="842" spans="1:10" ht="25.5">
      <c r="A842" s="70" t="s">
        <v>385</v>
      </c>
      <c r="B842" s="61" t="s">
        <v>44</v>
      </c>
      <c r="C842" s="66">
        <v>1</v>
      </c>
      <c r="D842" s="66">
        <v>13</v>
      </c>
      <c r="E842" s="61" t="s">
        <v>146</v>
      </c>
      <c r="F842" s="67" t="s">
        <v>88</v>
      </c>
      <c r="G842" s="63">
        <v>295.10000000000002</v>
      </c>
      <c r="H842" s="63">
        <v>249.1</v>
      </c>
      <c r="I842" s="3"/>
    </row>
    <row r="843" spans="1:10" ht="25.5">
      <c r="A843" s="102" t="s">
        <v>377</v>
      </c>
      <c r="B843" s="11" t="s">
        <v>44</v>
      </c>
      <c r="C843" s="10">
        <v>1</v>
      </c>
      <c r="D843" s="10">
        <v>13</v>
      </c>
      <c r="E843" s="11" t="s">
        <v>146</v>
      </c>
      <c r="F843" s="45" t="s">
        <v>168</v>
      </c>
      <c r="G843" s="23">
        <f>G844</f>
        <v>1692</v>
      </c>
      <c r="H843" s="23">
        <f>H844</f>
        <v>1518.5</v>
      </c>
      <c r="I843" s="3"/>
    </row>
    <row r="844" spans="1:10" ht="25.5">
      <c r="A844" s="102" t="s">
        <v>378</v>
      </c>
      <c r="B844" s="11" t="s">
        <v>44</v>
      </c>
      <c r="C844" s="10">
        <v>1</v>
      </c>
      <c r="D844" s="10">
        <v>13</v>
      </c>
      <c r="E844" s="11" t="s">
        <v>146</v>
      </c>
      <c r="F844" s="45" t="s">
        <v>169</v>
      </c>
      <c r="G844" s="23">
        <f>G846+G845</f>
        <v>1692</v>
      </c>
      <c r="H844" s="23">
        <f>H846+H845</f>
        <v>1518.5</v>
      </c>
      <c r="I844" s="3"/>
    </row>
    <row r="845" spans="1:10" ht="25.5">
      <c r="A845" s="104" t="s">
        <v>114</v>
      </c>
      <c r="B845" s="61" t="s">
        <v>44</v>
      </c>
      <c r="C845" s="66">
        <v>1</v>
      </c>
      <c r="D845" s="66">
        <v>13</v>
      </c>
      <c r="E845" s="61" t="s">
        <v>146</v>
      </c>
      <c r="F845" s="67" t="s">
        <v>115</v>
      </c>
      <c r="G845" s="63">
        <v>236.5</v>
      </c>
      <c r="H845" s="63">
        <v>182.4</v>
      </c>
      <c r="I845" s="3"/>
    </row>
    <row r="846" spans="1:10" ht="25.5">
      <c r="A846" s="74" t="s">
        <v>381</v>
      </c>
      <c r="B846" s="61" t="s">
        <v>44</v>
      </c>
      <c r="C846" s="66">
        <v>1</v>
      </c>
      <c r="D846" s="66">
        <v>13</v>
      </c>
      <c r="E846" s="61" t="s">
        <v>146</v>
      </c>
      <c r="F846" s="67" t="s">
        <v>86</v>
      </c>
      <c r="G846" s="63">
        <v>1455.5</v>
      </c>
      <c r="H846" s="63">
        <v>1336.1</v>
      </c>
      <c r="I846" s="3"/>
    </row>
    <row r="847" spans="1:10" ht="24">
      <c r="A847" s="5" t="s">
        <v>362</v>
      </c>
      <c r="B847" s="11" t="s">
        <v>44</v>
      </c>
      <c r="C847" s="13" t="s">
        <v>8</v>
      </c>
      <c r="D847" s="13" t="s">
        <v>67</v>
      </c>
      <c r="E847" s="11" t="s">
        <v>146</v>
      </c>
      <c r="F847" s="11" t="s">
        <v>174</v>
      </c>
      <c r="G847" s="23">
        <f>G848</f>
        <v>105.4</v>
      </c>
      <c r="H847" s="23">
        <f>H848</f>
        <v>80.900000000000006</v>
      </c>
      <c r="I847" s="3"/>
    </row>
    <row r="848" spans="1:10" ht="30" customHeight="1">
      <c r="A848" s="178" t="s">
        <v>599</v>
      </c>
      <c r="B848" s="11" t="s">
        <v>44</v>
      </c>
      <c r="C848" s="13" t="s">
        <v>8</v>
      </c>
      <c r="D848" s="13" t="s">
        <v>67</v>
      </c>
      <c r="E848" s="11" t="s">
        <v>146</v>
      </c>
      <c r="F848" s="11" t="s">
        <v>181</v>
      </c>
      <c r="G848" s="23">
        <f>G849</f>
        <v>105.4</v>
      </c>
      <c r="H848" s="23">
        <f t="shared" ref="H848" si="183">H849</f>
        <v>80.900000000000006</v>
      </c>
      <c r="I848" s="3"/>
    </row>
    <row r="849" spans="1:9" ht="36">
      <c r="A849" s="24" t="s">
        <v>598</v>
      </c>
      <c r="B849" s="61" t="s">
        <v>44</v>
      </c>
      <c r="C849" s="62" t="s">
        <v>8</v>
      </c>
      <c r="D849" s="62" t="s">
        <v>67</v>
      </c>
      <c r="E849" s="61" t="s">
        <v>146</v>
      </c>
      <c r="F849" s="61" t="s">
        <v>113</v>
      </c>
      <c r="G849" s="63">
        <v>105.4</v>
      </c>
      <c r="H849" s="63">
        <v>80.900000000000006</v>
      </c>
      <c r="I849" s="3"/>
    </row>
    <row r="850" spans="1:9" ht="24">
      <c r="A850" s="5" t="s">
        <v>48</v>
      </c>
      <c r="B850" s="11" t="s">
        <v>44</v>
      </c>
      <c r="C850" s="10">
        <v>1</v>
      </c>
      <c r="D850" s="10">
        <v>13</v>
      </c>
      <c r="E850" s="11" t="s">
        <v>298</v>
      </c>
      <c r="F850" s="45" t="s">
        <v>7</v>
      </c>
      <c r="G850" s="23">
        <f>G851+G854+G857</f>
        <v>11207.300000000001</v>
      </c>
      <c r="H850" s="23">
        <f>H851+H854+H857</f>
        <v>9851.5</v>
      </c>
      <c r="I850" s="3"/>
    </row>
    <row r="851" spans="1:9" ht="48">
      <c r="A851" s="68" t="s">
        <v>394</v>
      </c>
      <c r="B851" s="11" t="s">
        <v>44</v>
      </c>
      <c r="C851" s="13" t="s">
        <v>8</v>
      </c>
      <c r="D851" s="13" t="s">
        <v>67</v>
      </c>
      <c r="E851" s="11" t="s">
        <v>298</v>
      </c>
      <c r="F851" s="45" t="s">
        <v>166</v>
      </c>
      <c r="G851" s="23">
        <f t="shared" ref="G851:H852" si="184">G852</f>
        <v>1203.7</v>
      </c>
      <c r="H851" s="23">
        <f t="shared" si="184"/>
        <v>886.2</v>
      </c>
      <c r="I851" s="3"/>
    </row>
    <row r="852" spans="1:9" ht="24">
      <c r="A852" s="5" t="s">
        <v>167</v>
      </c>
      <c r="B852" s="11" t="s">
        <v>44</v>
      </c>
      <c r="C852" s="13" t="s">
        <v>8</v>
      </c>
      <c r="D852" s="13" t="s">
        <v>67</v>
      </c>
      <c r="E852" s="11" t="s">
        <v>298</v>
      </c>
      <c r="F852" s="45" t="s">
        <v>165</v>
      </c>
      <c r="G852" s="23">
        <f t="shared" si="184"/>
        <v>1203.7</v>
      </c>
      <c r="H852" s="23">
        <f t="shared" si="184"/>
        <v>886.2</v>
      </c>
      <c r="I852" s="3"/>
    </row>
    <row r="853" spans="1:9" ht="25.5">
      <c r="A853" s="70" t="s">
        <v>384</v>
      </c>
      <c r="B853" s="61" t="s">
        <v>44</v>
      </c>
      <c r="C853" s="62" t="s">
        <v>8</v>
      </c>
      <c r="D853" s="62" t="s">
        <v>67</v>
      </c>
      <c r="E853" s="61" t="s">
        <v>298</v>
      </c>
      <c r="F853" s="67" t="s">
        <v>87</v>
      </c>
      <c r="G853" s="63">
        <v>1203.7</v>
      </c>
      <c r="H853" s="63">
        <v>886.2</v>
      </c>
      <c r="I853" s="3"/>
    </row>
    <row r="854" spans="1:9" ht="25.5">
      <c r="A854" s="102" t="s">
        <v>377</v>
      </c>
      <c r="B854" s="11" t="s">
        <v>44</v>
      </c>
      <c r="C854" s="13" t="s">
        <v>8</v>
      </c>
      <c r="D854" s="13" t="s">
        <v>67</v>
      </c>
      <c r="E854" s="11" t="s">
        <v>298</v>
      </c>
      <c r="F854" s="45" t="s">
        <v>168</v>
      </c>
      <c r="G854" s="23">
        <f t="shared" ref="G854:H855" si="185">G855</f>
        <v>8095.6</v>
      </c>
      <c r="H854" s="23">
        <f t="shared" si="185"/>
        <v>7186.8</v>
      </c>
      <c r="I854" s="3"/>
    </row>
    <row r="855" spans="1:9" ht="25.5">
      <c r="A855" s="102" t="s">
        <v>378</v>
      </c>
      <c r="B855" s="11" t="s">
        <v>44</v>
      </c>
      <c r="C855" s="13" t="s">
        <v>8</v>
      </c>
      <c r="D855" s="13" t="s">
        <v>67</v>
      </c>
      <c r="E855" s="11" t="s">
        <v>298</v>
      </c>
      <c r="F855" s="45" t="s">
        <v>169</v>
      </c>
      <c r="G855" s="23">
        <f t="shared" si="185"/>
        <v>8095.6</v>
      </c>
      <c r="H855" s="23">
        <f t="shared" si="185"/>
        <v>7186.8</v>
      </c>
      <c r="I855" s="3"/>
    </row>
    <row r="856" spans="1:9" s="100" customFormat="1" ht="25.5">
      <c r="A856" s="99" t="s">
        <v>381</v>
      </c>
      <c r="B856" s="93" t="s">
        <v>44</v>
      </c>
      <c r="C856" s="94" t="s">
        <v>8</v>
      </c>
      <c r="D856" s="94" t="s">
        <v>67</v>
      </c>
      <c r="E856" s="93" t="s">
        <v>298</v>
      </c>
      <c r="F856" s="93" t="s">
        <v>86</v>
      </c>
      <c r="G856" s="95">
        <v>8095.6</v>
      </c>
      <c r="H856" s="95">
        <v>7186.8</v>
      </c>
      <c r="I856" s="3"/>
    </row>
    <row r="857" spans="1:9" s="100" customFormat="1">
      <c r="A857" s="108" t="s">
        <v>170</v>
      </c>
      <c r="B857" s="90" t="s">
        <v>44</v>
      </c>
      <c r="C857" s="91" t="s">
        <v>8</v>
      </c>
      <c r="D857" s="91" t="s">
        <v>67</v>
      </c>
      <c r="E857" s="90" t="s">
        <v>298</v>
      </c>
      <c r="F857" s="90" t="s">
        <v>171</v>
      </c>
      <c r="G857" s="92">
        <f>G858+G860</f>
        <v>1908</v>
      </c>
      <c r="H857" s="92">
        <f>H858+H860</f>
        <v>1778.5</v>
      </c>
      <c r="I857" s="3"/>
    </row>
    <row r="858" spans="1:9" s="100" customFormat="1">
      <c r="A858" s="108" t="s">
        <v>185</v>
      </c>
      <c r="B858" s="90" t="s">
        <v>44</v>
      </c>
      <c r="C858" s="91" t="s">
        <v>8</v>
      </c>
      <c r="D858" s="91" t="s">
        <v>67</v>
      </c>
      <c r="E858" s="90" t="s">
        <v>298</v>
      </c>
      <c r="F858" s="90" t="s">
        <v>180</v>
      </c>
      <c r="G858" s="92">
        <f>G859</f>
        <v>1617.9</v>
      </c>
      <c r="H858" s="92">
        <f>H859</f>
        <v>1617.9</v>
      </c>
      <c r="I858" s="3"/>
    </row>
    <row r="859" spans="1:9" s="100" customFormat="1" ht="79.5" customHeight="1">
      <c r="A859" s="208" t="s">
        <v>492</v>
      </c>
      <c r="B859" s="61" t="s">
        <v>44</v>
      </c>
      <c r="C859" s="62" t="s">
        <v>8</v>
      </c>
      <c r="D859" s="62" t="s">
        <v>67</v>
      </c>
      <c r="E859" s="61" t="s">
        <v>298</v>
      </c>
      <c r="F859" s="67" t="s">
        <v>116</v>
      </c>
      <c r="G859" s="63">
        <v>1617.9</v>
      </c>
      <c r="H859" s="63">
        <v>1617.9</v>
      </c>
      <c r="I859" s="3"/>
    </row>
    <row r="860" spans="1:9">
      <c r="A860" s="102" t="s">
        <v>173</v>
      </c>
      <c r="B860" s="11" t="s">
        <v>44</v>
      </c>
      <c r="C860" s="13" t="s">
        <v>8</v>
      </c>
      <c r="D860" s="13" t="s">
        <v>67</v>
      </c>
      <c r="E860" s="11" t="s">
        <v>298</v>
      </c>
      <c r="F860" s="45" t="s">
        <v>172</v>
      </c>
      <c r="G860" s="23">
        <f>G861</f>
        <v>290.10000000000002</v>
      </c>
      <c r="H860" s="23">
        <f>H861</f>
        <v>160.6</v>
      </c>
      <c r="I860" s="3"/>
    </row>
    <row r="861" spans="1:9">
      <c r="A861" s="64" t="s">
        <v>94</v>
      </c>
      <c r="B861" s="61" t="s">
        <v>44</v>
      </c>
      <c r="C861" s="62" t="s">
        <v>8</v>
      </c>
      <c r="D861" s="62" t="s">
        <v>67</v>
      </c>
      <c r="E861" s="61" t="s">
        <v>298</v>
      </c>
      <c r="F861" s="67" t="s">
        <v>95</v>
      </c>
      <c r="G861" s="63">
        <v>290.10000000000002</v>
      </c>
      <c r="H861" s="63">
        <v>160.6</v>
      </c>
      <c r="I861" s="3"/>
    </row>
    <row r="862" spans="1:9" ht="24">
      <c r="A862" s="5" t="s">
        <v>41</v>
      </c>
      <c r="B862" s="11" t="s">
        <v>44</v>
      </c>
      <c r="C862" s="10">
        <v>1</v>
      </c>
      <c r="D862" s="10">
        <v>13</v>
      </c>
      <c r="E862" s="11" t="s">
        <v>336</v>
      </c>
      <c r="F862" s="11" t="s">
        <v>7</v>
      </c>
      <c r="G862" s="23">
        <f>G865+G868</f>
        <v>2100</v>
      </c>
      <c r="H862" s="23">
        <f>H865+H868</f>
        <v>695.3</v>
      </c>
      <c r="I862" s="3"/>
    </row>
    <row r="863" spans="1:9" ht="25.5">
      <c r="A863" s="102" t="s">
        <v>377</v>
      </c>
      <c r="B863" s="11" t="s">
        <v>44</v>
      </c>
      <c r="C863" s="10">
        <v>1</v>
      </c>
      <c r="D863" s="10">
        <v>13</v>
      </c>
      <c r="E863" s="11" t="s">
        <v>336</v>
      </c>
      <c r="F863" s="11" t="s">
        <v>168</v>
      </c>
      <c r="G863" s="23">
        <f t="shared" ref="G863:H864" si="186">G864</f>
        <v>500</v>
      </c>
      <c r="H863" s="23">
        <f t="shared" si="186"/>
        <v>427.3</v>
      </c>
      <c r="I863" s="3"/>
    </row>
    <row r="864" spans="1:9" ht="25.5">
      <c r="A864" s="102" t="s">
        <v>378</v>
      </c>
      <c r="B864" s="11" t="s">
        <v>44</v>
      </c>
      <c r="C864" s="10">
        <v>1</v>
      </c>
      <c r="D864" s="10">
        <v>13</v>
      </c>
      <c r="E864" s="11" t="s">
        <v>336</v>
      </c>
      <c r="F864" s="11" t="s">
        <v>169</v>
      </c>
      <c r="G864" s="23">
        <f t="shared" si="186"/>
        <v>500</v>
      </c>
      <c r="H864" s="23">
        <f t="shared" si="186"/>
        <v>427.3</v>
      </c>
      <c r="I864" s="3"/>
    </row>
    <row r="865" spans="1:9" ht="25.5">
      <c r="A865" s="74" t="s">
        <v>381</v>
      </c>
      <c r="B865" s="61" t="s">
        <v>44</v>
      </c>
      <c r="C865" s="66">
        <v>1</v>
      </c>
      <c r="D865" s="66">
        <v>13</v>
      </c>
      <c r="E865" s="61" t="s">
        <v>336</v>
      </c>
      <c r="F865" s="67" t="s">
        <v>86</v>
      </c>
      <c r="G865" s="63">
        <v>500</v>
      </c>
      <c r="H865" s="63">
        <v>427.3</v>
      </c>
      <c r="I865" s="3"/>
    </row>
    <row r="866" spans="1:9">
      <c r="A866" s="102" t="s">
        <v>170</v>
      </c>
      <c r="B866" s="11" t="s">
        <v>44</v>
      </c>
      <c r="C866" s="10">
        <v>1</v>
      </c>
      <c r="D866" s="10">
        <v>13</v>
      </c>
      <c r="E866" s="11" t="s">
        <v>336</v>
      </c>
      <c r="F866" s="45" t="s">
        <v>171</v>
      </c>
      <c r="G866" s="23">
        <f t="shared" ref="G866:H867" si="187">G867</f>
        <v>1600</v>
      </c>
      <c r="H866" s="23">
        <f t="shared" si="187"/>
        <v>268</v>
      </c>
      <c r="I866" s="3"/>
    </row>
    <row r="867" spans="1:9">
      <c r="A867" s="107" t="s">
        <v>173</v>
      </c>
      <c r="B867" s="11" t="s">
        <v>44</v>
      </c>
      <c r="C867" s="10">
        <v>1</v>
      </c>
      <c r="D867" s="10">
        <v>13</v>
      </c>
      <c r="E867" s="11" t="s">
        <v>336</v>
      </c>
      <c r="F867" s="45" t="s">
        <v>172</v>
      </c>
      <c r="G867" s="23">
        <f t="shared" si="187"/>
        <v>1600</v>
      </c>
      <c r="H867" s="23">
        <f t="shared" si="187"/>
        <v>268</v>
      </c>
      <c r="I867" s="3"/>
    </row>
    <row r="868" spans="1:9">
      <c r="A868" s="64" t="s">
        <v>94</v>
      </c>
      <c r="B868" s="61" t="s">
        <v>44</v>
      </c>
      <c r="C868" s="62" t="s">
        <v>8</v>
      </c>
      <c r="D868" s="62" t="s">
        <v>67</v>
      </c>
      <c r="E868" s="61" t="s">
        <v>336</v>
      </c>
      <c r="F868" s="67" t="s">
        <v>95</v>
      </c>
      <c r="G868" s="63">
        <v>1600</v>
      </c>
      <c r="H868" s="63">
        <v>268</v>
      </c>
      <c r="I868" s="3"/>
    </row>
    <row r="869" spans="1:9" ht="24">
      <c r="A869" s="5" t="s">
        <v>201</v>
      </c>
      <c r="B869" s="11" t="s">
        <v>44</v>
      </c>
      <c r="C869" s="13" t="s">
        <v>8</v>
      </c>
      <c r="D869" s="13" t="s">
        <v>67</v>
      </c>
      <c r="E869" s="11" t="s">
        <v>293</v>
      </c>
      <c r="F869" s="11"/>
      <c r="G869" s="36">
        <f>G870</f>
        <v>973</v>
      </c>
      <c r="H869" s="36">
        <f>H870</f>
        <v>800</v>
      </c>
      <c r="I869" s="3"/>
    </row>
    <row r="870" spans="1:9" ht="24">
      <c r="A870" s="5" t="s">
        <v>297</v>
      </c>
      <c r="B870" s="11" t="s">
        <v>44</v>
      </c>
      <c r="C870" s="13" t="s">
        <v>8</v>
      </c>
      <c r="D870" s="13" t="s">
        <v>67</v>
      </c>
      <c r="E870" s="11" t="s">
        <v>296</v>
      </c>
      <c r="F870" s="11"/>
      <c r="G870" s="23">
        <f>G873</f>
        <v>973</v>
      </c>
      <c r="H870" s="23">
        <f>H873</f>
        <v>800</v>
      </c>
      <c r="I870" s="3"/>
    </row>
    <row r="871" spans="1:9" ht="25.5">
      <c r="A871" s="102" t="s">
        <v>377</v>
      </c>
      <c r="B871" s="11" t="s">
        <v>44</v>
      </c>
      <c r="C871" s="13" t="s">
        <v>8</v>
      </c>
      <c r="D871" s="13" t="s">
        <v>67</v>
      </c>
      <c r="E871" s="11" t="s">
        <v>296</v>
      </c>
      <c r="F871" s="11" t="s">
        <v>168</v>
      </c>
      <c r="G871" s="23">
        <f t="shared" ref="G871:H872" si="188">G872</f>
        <v>973</v>
      </c>
      <c r="H871" s="23">
        <f t="shared" si="188"/>
        <v>800</v>
      </c>
      <c r="I871" s="3"/>
    </row>
    <row r="872" spans="1:9" ht="25.5">
      <c r="A872" s="102" t="s">
        <v>378</v>
      </c>
      <c r="B872" s="11" t="s">
        <v>44</v>
      </c>
      <c r="C872" s="13" t="s">
        <v>8</v>
      </c>
      <c r="D872" s="13" t="s">
        <v>67</v>
      </c>
      <c r="E872" s="11" t="s">
        <v>296</v>
      </c>
      <c r="F872" s="11" t="s">
        <v>169</v>
      </c>
      <c r="G872" s="23">
        <f t="shared" si="188"/>
        <v>973</v>
      </c>
      <c r="H872" s="23">
        <f t="shared" si="188"/>
        <v>800</v>
      </c>
      <c r="I872" s="3"/>
    </row>
    <row r="873" spans="1:9" ht="25.5">
      <c r="A873" s="74" t="s">
        <v>381</v>
      </c>
      <c r="B873" s="61" t="s">
        <v>44</v>
      </c>
      <c r="C873" s="62" t="s">
        <v>8</v>
      </c>
      <c r="D873" s="62" t="s">
        <v>67</v>
      </c>
      <c r="E873" s="61" t="s">
        <v>296</v>
      </c>
      <c r="F873" s="61" t="s">
        <v>86</v>
      </c>
      <c r="G873" s="63">
        <v>973</v>
      </c>
      <c r="H873" s="63">
        <v>800</v>
      </c>
      <c r="I873" s="3"/>
    </row>
    <row r="874" spans="1:9">
      <c r="A874" s="54" t="s">
        <v>50</v>
      </c>
      <c r="B874" s="51" t="s">
        <v>44</v>
      </c>
      <c r="C874" s="52" t="s">
        <v>10</v>
      </c>
      <c r="D874" s="52" t="s">
        <v>56</v>
      </c>
      <c r="E874" s="51" t="s">
        <v>7</v>
      </c>
      <c r="F874" s="51" t="s">
        <v>7</v>
      </c>
      <c r="G874" s="36">
        <f>G875</f>
        <v>2500</v>
      </c>
      <c r="H874" s="36">
        <f>H875</f>
        <v>2314.9</v>
      </c>
      <c r="I874" s="3"/>
    </row>
    <row r="875" spans="1:9">
      <c r="A875" s="55" t="s">
        <v>28</v>
      </c>
      <c r="B875" s="11" t="s">
        <v>44</v>
      </c>
      <c r="C875" s="13" t="s">
        <v>10</v>
      </c>
      <c r="D875" s="13" t="s">
        <v>27</v>
      </c>
      <c r="E875" s="11" t="s">
        <v>7</v>
      </c>
      <c r="F875" s="11" t="s">
        <v>7</v>
      </c>
      <c r="G875" s="23">
        <f t="shared" ref="G875:H876" si="189">G876</f>
        <v>2500</v>
      </c>
      <c r="H875" s="23">
        <f t="shared" si="189"/>
        <v>2314.9</v>
      </c>
      <c r="I875" s="3"/>
    </row>
    <row r="876" spans="1:9">
      <c r="A876" s="5" t="s">
        <v>143</v>
      </c>
      <c r="B876" s="11" t="s">
        <v>44</v>
      </c>
      <c r="C876" s="13" t="s">
        <v>10</v>
      </c>
      <c r="D876" s="13" t="s">
        <v>27</v>
      </c>
      <c r="E876" s="11" t="s">
        <v>142</v>
      </c>
      <c r="F876" s="11" t="s">
        <v>7</v>
      </c>
      <c r="G876" s="23">
        <f t="shared" si="189"/>
        <v>2500</v>
      </c>
      <c r="H876" s="23">
        <f t="shared" si="189"/>
        <v>2314.9</v>
      </c>
      <c r="I876" s="3"/>
    </row>
    <row r="877" spans="1:9">
      <c r="A877" s="5" t="s">
        <v>335</v>
      </c>
      <c r="B877" s="11" t="s">
        <v>44</v>
      </c>
      <c r="C877" s="13" t="s">
        <v>10</v>
      </c>
      <c r="D877" s="13" t="s">
        <v>27</v>
      </c>
      <c r="E877" s="11" t="s">
        <v>334</v>
      </c>
      <c r="F877" s="11" t="s">
        <v>7</v>
      </c>
      <c r="G877" s="23">
        <f>G880</f>
        <v>2500</v>
      </c>
      <c r="H877" s="23">
        <f>H880</f>
        <v>2314.9</v>
      </c>
      <c r="I877" s="3"/>
    </row>
    <row r="878" spans="1:9" ht="38.25">
      <c r="A878" s="102" t="s">
        <v>360</v>
      </c>
      <c r="B878" s="11" t="s">
        <v>44</v>
      </c>
      <c r="C878" s="13" t="s">
        <v>10</v>
      </c>
      <c r="D878" s="13" t="s">
        <v>27</v>
      </c>
      <c r="E878" s="11" t="s">
        <v>334</v>
      </c>
      <c r="F878" s="11" t="s">
        <v>168</v>
      </c>
      <c r="G878" s="23">
        <f t="shared" ref="G878:H879" si="190">G879</f>
        <v>2500</v>
      </c>
      <c r="H878" s="23">
        <f t="shared" si="190"/>
        <v>2314.9</v>
      </c>
      <c r="I878" s="3"/>
    </row>
    <row r="879" spans="1:9" ht="51">
      <c r="A879" s="102" t="s">
        <v>361</v>
      </c>
      <c r="B879" s="11" t="s">
        <v>44</v>
      </c>
      <c r="C879" s="13" t="s">
        <v>10</v>
      </c>
      <c r="D879" s="13" t="s">
        <v>27</v>
      </c>
      <c r="E879" s="11" t="s">
        <v>334</v>
      </c>
      <c r="F879" s="11" t="s">
        <v>169</v>
      </c>
      <c r="G879" s="23">
        <f t="shared" si="190"/>
        <v>2500</v>
      </c>
      <c r="H879" s="23">
        <f t="shared" si="190"/>
        <v>2314.9</v>
      </c>
      <c r="I879" s="3"/>
    </row>
    <row r="880" spans="1:9" ht="38.25">
      <c r="A880" s="74" t="s">
        <v>355</v>
      </c>
      <c r="B880" s="61" t="s">
        <v>44</v>
      </c>
      <c r="C880" s="62" t="s">
        <v>10</v>
      </c>
      <c r="D880" s="62" t="s">
        <v>27</v>
      </c>
      <c r="E880" s="61" t="s">
        <v>334</v>
      </c>
      <c r="F880" s="61" t="s">
        <v>86</v>
      </c>
      <c r="G880" s="63">
        <v>2500</v>
      </c>
      <c r="H880" s="63">
        <v>2314.9</v>
      </c>
      <c r="I880" s="3"/>
    </row>
    <row r="881" spans="1:11">
      <c r="A881" s="39" t="s">
        <v>51</v>
      </c>
      <c r="B881" s="56" t="s">
        <v>44</v>
      </c>
      <c r="C881" s="21" t="s">
        <v>16</v>
      </c>
      <c r="D881" s="21" t="s">
        <v>56</v>
      </c>
      <c r="E881" s="56"/>
      <c r="F881" s="56"/>
      <c r="G881" s="29">
        <f t="shared" ref="G881:H882" si="191">G882</f>
        <v>1000</v>
      </c>
      <c r="H881" s="29">
        <f t="shared" si="191"/>
        <v>918.6</v>
      </c>
      <c r="I881" s="3"/>
    </row>
    <row r="882" spans="1:11">
      <c r="A882" s="57" t="s">
        <v>17</v>
      </c>
      <c r="B882" s="14" t="s">
        <v>44</v>
      </c>
      <c r="C882" s="12" t="s">
        <v>16</v>
      </c>
      <c r="D882" s="12" t="s">
        <v>8</v>
      </c>
      <c r="E882" s="14"/>
      <c r="F882" s="14"/>
      <c r="G882" s="30">
        <f t="shared" si="191"/>
        <v>1000</v>
      </c>
      <c r="H882" s="30">
        <f t="shared" si="191"/>
        <v>918.6</v>
      </c>
      <c r="I882" s="3"/>
    </row>
    <row r="883" spans="1:11">
      <c r="A883" s="5" t="s">
        <v>143</v>
      </c>
      <c r="B883" s="96" t="s">
        <v>44</v>
      </c>
      <c r="C883" s="97" t="s">
        <v>16</v>
      </c>
      <c r="D883" s="97" t="s">
        <v>8</v>
      </c>
      <c r="E883" s="90" t="s">
        <v>142</v>
      </c>
      <c r="F883" s="96"/>
      <c r="G883" s="98">
        <f>G885</f>
        <v>1000</v>
      </c>
      <c r="H883" s="98">
        <f>H885</f>
        <v>918.6</v>
      </c>
      <c r="I883" s="3"/>
    </row>
    <row r="884" spans="1:11" ht="24">
      <c r="A884" s="89" t="s">
        <v>333</v>
      </c>
      <c r="B884" s="96" t="s">
        <v>44</v>
      </c>
      <c r="C884" s="97" t="s">
        <v>16</v>
      </c>
      <c r="D884" s="97" t="s">
        <v>8</v>
      </c>
      <c r="E884" s="90" t="s">
        <v>301</v>
      </c>
      <c r="F884" s="96"/>
      <c r="G884" s="98">
        <f t="shared" ref="G884:H887" si="192">G885</f>
        <v>1000</v>
      </c>
      <c r="H884" s="98">
        <f t="shared" si="192"/>
        <v>918.6</v>
      </c>
      <c r="I884" s="3"/>
    </row>
    <row r="885" spans="1:11">
      <c r="A885" s="89" t="s">
        <v>303</v>
      </c>
      <c r="B885" s="90" t="s">
        <v>44</v>
      </c>
      <c r="C885" s="91" t="s">
        <v>16</v>
      </c>
      <c r="D885" s="91" t="s">
        <v>8</v>
      </c>
      <c r="E885" s="90" t="s">
        <v>302</v>
      </c>
      <c r="F885" s="90"/>
      <c r="G885" s="92">
        <f t="shared" si="192"/>
        <v>1000</v>
      </c>
      <c r="H885" s="92">
        <f t="shared" si="192"/>
        <v>918.6</v>
      </c>
      <c r="I885" s="3"/>
    </row>
    <row r="886" spans="1:11" ht="28.5" customHeight="1">
      <c r="A886" s="109" t="s">
        <v>360</v>
      </c>
      <c r="B886" s="90" t="s">
        <v>44</v>
      </c>
      <c r="C886" s="91" t="s">
        <v>16</v>
      </c>
      <c r="D886" s="91" t="s">
        <v>8</v>
      </c>
      <c r="E886" s="90" t="s">
        <v>302</v>
      </c>
      <c r="F886" s="90" t="s">
        <v>168</v>
      </c>
      <c r="G886" s="92">
        <f t="shared" si="192"/>
        <v>1000</v>
      </c>
      <c r="H886" s="92">
        <f t="shared" si="192"/>
        <v>918.6</v>
      </c>
      <c r="I886" s="3"/>
    </row>
    <row r="887" spans="1:11" ht="26.25" customHeight="1">
      <c r="A887" s="113" t="s">
        <v>361</v>
      </c>
      <c r="B887" s="90" t="s">
        <v>44</v>
      </c>
      <c r="C887" s="91" t="s">
        <v>16</v>
      </c>
      <c r="D887" s="91" t="s">
        <v>8</v>
      </c>
      <c r="E887" s="90" t="s">
        <v>302</v>
      </c>
      <c r="F887" s="90" t="s">
        <v>169</v>
      </c>
      <c r="G887" s="92">
        <f t="shared" si="192"/>
        <v>1000</v>
      </c>
      <c r="H887" s="92">
        <f t="shared" si="192"/>
        <v>918.6</v>
      </c>
      <c r="I887" s="3"/>
    </row>
    <row r="888" spans="1:11" ht="28.5" customHeight="1">
      <c r="A888" s="99" t="s">
        <v>355</v>
      </c>
      <c r="B888" s="93" t="s">
        <v>44</v>
      </c>
      <c r="C888" s="94" t="s">
        <v>16</v>
      </c>
      <c r="D888" s="94" t="s">
        <v>8</v>
      </c>
      <c r="E888" s="93" t="s">
        <v>302</v>
      </c>
      <c r="F888" s="93" t="s">
        <v>86</v>
      </c>
      <c r="G888" s="95">
        <v>1000</v>
      </c>
      <c r="H888" s="95">
        <v>918.6</v>
      </c>
      <c r="I888" s="3"/>
    </row>
    <row r="889" spans="1:11" ht="31.5">
      <c r="A889" s="182" t="s">
        <v>63</v>
      </c>
      <c r="B889" s="185" t="s">
        <v>39</v>
      </c>
      <c r="C889" s="188"/>
      <c r="D889" s="188"/>
      <c r="E889" s="185" t="s">
        <v>7</v>
      </c>
      <c r="F889" s="185" t="s">
        <v>7</v>
      </c>
      <c r="G889" s="197">
        <f>G890+G1092</f>
        <v>1054947</v>
      </c>
      <c r="H889" s="197">
        <f>H890+H1092</f>
        <v>1048097.6000000002</v>
      </c>
      <c r="I889" s="3"/>
      <c r="J889" s="3"/>
    </row>
    <row r="890" spans="1:11">
      <c r="A890" s="39" t="s">
        <v>52</v>
      </c>
      <c r="B890" s="20" t="s">
        <v>39</v>
      </c>
      <c r="C890" s="41">
        <v>7</v>
      </c>
      <c r="D890" s="41">
        <v>0</v>
      </c>
      <c r="E890" s="20" t="s">
        <v>7</v>
      </c>
      <c r="F890" s="20" t="s">
        <v>7</v>
      </c>
      <c r="G890" s="22">
        <f>G891+G933+G1010+G1057</f>
        <v>1035941.1</v>
      </c>
      <c r="H890" s="22">
        <f>H891+H933+H1010+H1057</f>
        <v>1029566.4000000003</v>
      </c>
      <c r="I890" s="3"/>
      <c r="J890" s="3"/>
      <c r="K890" s="3"/>
    </row>
    <row r="891" spans="1:11">
      <c r="A891" s="5" t="s">
        <v>19</v>
      </c>
      <c r="B891" s="11" t="s">
        <v>39</v>
      </c>
      <c r="C891" s="10">
        <v>7</v>
      </c>
      <c r="D891" s="10">
        <v>1</v>
      </c>
      <c r="E891" s="11" t="s">
        <v>7</v>
      </c>
      <c r="F891" s="11" t="s">
        <v>7</v>
      </c>
      <c r="G891" s="23">
        <f>G892</f>
        <v>351262.30000000005</v>
      </c>
      <c r="H891" s="23">
        <f>H892</f>
        <v>351223.00000000006</v>
      </c>
      <c r="I891" s="3"/>
      <c r="J891" s="3"/>
    </row>
    <row r="892" spans="1:11">
      <c r="A892" s="5" t="s">
        <v>143</v>
      </c>
      <c r="B892" s="11" t="s">
        <v>39</v>
      </c>
      <c r="C892" s="10">
        <v>7</v>
      </c>
      <c r="D892" s="10">
        <v>1</v>
      </c>
      <c r="E892" s="11" t="s">
        <v>142</v>
      </c>
      <c r="F892" s="11"/>
      <c r="G892" s="23">
        <f>G894+G911+G918+G901+G926+G906</f>
        <v>351262.30000000005</v>
      </c>
      <c r="H892" s="23">
        <f t="shared" ref="H892" si="193">H894+H911+H918+H901+H926+H906</f>
        <v>351223.00000000006</v>
      </c>
      <c r="I892" s="3"/>
      <c r="J892" s="3"/>
    </row>
    <row r="893" spans="1:11" ht="36">
      <c r="A893" s="5" t="s">
        <v>190</v>
      </c>
      <c r="B893" s="11" t="s">
        <v>39</v>
      </c>
      <c r="C893" s="10">
        <v>7</v>
      </c>
      <c r="D893" s="10">
        <v>1</v>
      </c>
      <c r="E893" s="11" t="s">
        <v>191</v>
      </c>
      <c r="F893" s="11"/>
      <c r="G893" s="23">
        <f>G894</f>
        <v>95857.7</v>
      </c>
      <c r="H893" s="23">
        <f>H894</f>
        <v>95818.4</v>
      </c>
      <c r="I893" s="3"/>
      <c r="J893" s="3"/>
    </row>
    <row r="894" spans="1:11" ht="36">
      <c r="A894" s="5" t="s">
        <v>359</v>
      </c>
      <c r="B894" s="11" t="s">
        <v>39</v>
      </c>
      <c r="C894" s="10">
        <v>7</v>
      </c>
      <c r="D894" s="10">
        <v>1</v>
      </c>
      <c r="E894" s="11" t="s">
        <v>191</v>
      </c>
      <c r="F894" s="11" t="s">
        <v>159</v>
      </c>
      <c r="G894" s="23">
        <f>G895+G898</f>
        <v>95857.7</v>
      </c>
      <c r="H894" s="23">
        <f>H895+H898</f>
        <v>95818.4</v>
      </c>
      <c r="I894" s="3"/>
      <c r="J894" s="3"/>
    </row>
    <row r="895" spans="1:11">
      <c r="A895" s="5" t="s">
        <v>162</v>
      </c>
      <c r="B895" s="11" t="s">
        <v>39</v>
      </c>
      <c r="C895" s="10">
        <v>7</v>
      </c>
      <c r="D895" s="10">
        <v>1</v>
      </c>
      <c r="E895" s="11" t="s">
        <v>191</v>
      </c>
      <c r="F895" s="11" t="s">
        <v>160</v>
      </c>
      <c r="G895" s="23">
        <f>G896+G897</f>
        <v>27539.699999999997</v>
      </c>
      <c r="H895" s="23">
        <f>H896+H897</f>
        <v>27509.699999999997</v>
      </c>
      <c r="I895" s="3"/>
      <c r="J895" s="3"/>
    </row>
    <row r="896" spans="1:11" ht="60">
      <c r="A896" s="192" t="s">
        <v>370</v>
      </c>
      <c r="B896" s="61" t="s">
        <v>39</v>
      </c>
      <c r="C896" s="66">
        <v>7</v>
      </c>
      <c r="D896" s="66">
        <v>1</v>
      </c>
      <c r="E896" s="61" t="s">
        <v>191</v>
      </c>
      <c r="F896" s="61" t="s">
        <v>96</v>
      </c>
      <c r="G896" s="63">
        <v>19878.099999999999</v>
      </c>
      <c r="H896" s="63">
        <v>19878.099999999999</v>
      </c>
      <c r="I896" s="3"/>
      <c r="J896" s="3"/>
    </row>
    <row r="897" spans="1:10">
      <c r="A897" s="24" t="s">
        <v>97</v>
      </c>
      <c r="B897" s="61" t="s">
        <v>39</v>
      </c>
      <c r="C897" s="66">
        <v>7</v>
      </c>
      <c r="D897" s="66">
        <v>1</v>
      </c>
      <c r="E897" s="61" t="s">
        <v>191</v>
      </c>
      <c r="F897" s="61" t="s">
        <v>98</v>
      </c>
      <c r="G897" s="63">
        <v>7661.6</v>
      </c>
      <c r="H897" s="63">
        <v>7631.6</v>
      </c>
      <c r="I897" s="3"/>
      <c r="J897" s="3"/>
    </row>
    <row r="898" spans="1:10" ht="24">
      <c r="A898" s="5" t="s">
        <v>193</v>
      </c>
      <c r="B898" s="11" t="s">
        <v>39</v>
      </c>
      <c r="C898" s="10">
        <v>7</v>
      </c>
      <c r="D898" s="10">
        <v>1</v>
      </c>
      <c r="E898" s="11" t="s">
        <v>191</v>
      </c>
      <c r="F898" s="11" t="s">
        <v>163</v>
      </c>
      <c r="G898" s="23">
        <f>G899+G900</f>
        <v>68318</v>
      </c>
      <c r="H898" s="23">
        <f>H899+H900</f>
        <v>68308.7</v>
      </c>
      <c r="I898" s="3"/>
      <c r="J898" s="3"/>
    </row>
    <row r="899" spans="1:10" ht="48">
      <c r="A899" s="24" t="s">
        <v>371</v>
      </c>
      <c r="B899" s="61" t="s">
        <v>39</v>
      </c>
      <c r="C899" s="66">
        <v>7</v>
      </c>
      <c r="D899" s="66">
        <v>1</v>
      </c>
      <c r="E899" s="61" t="s">
        <v>191</v>
      </c>
      <c r="F899" s="61" t="s">
        <v>93</v>
      </c>
      <c r="G899" s="63">
        <v>60615.199999999997</v>
      </c>
      <c r="H899" s="63">
        <v>60615.199999999997</v>
      </c>
      <c r="I899" s="3"/>
      <c r="J899" s="3"/>
    </row>
    <row r="900" spans="1:10">
      <c r="A900" s="24" t="s">
        <v>99</v>
      </c>
      <c r="B900" s="61" t="s">
        <v>39</v>
      </c>
      <c r="C900" s="66">
        <v>7</v>
      </c>
      <c r="D900" s="66">
        <v>1</v>
      </c>
      <c r="E900" s="61" t="s">
        <v>191</v>
      </c>
      <c r="F900" s="61" t="s">
        <v>100</v>
      </c>
      <c r="G900" s="63">
        <v>7702.8</v>
      </c>
      <c r="H900" s="63">
        <v>7693.5</v>
      </c>
      <c r="I900" s="3"/>
      <c r="J900" s="3"/>
    </row>
    <row r="901" spans="1:10" ht="24">
      <c r="A901" s="5" t="s">
        <v>445</v>
      </c>
      <c r="B901" s="11" t="s">
        <v>39</v>
      </c>
      <c r="C901" s="10">
        <v>7</v>
      </c>
      <c r="D901" s="10">
        <v>1</v>
      </c>
      <c r="E901" s="11" t="s">
        <v>225</v>
      </c>
      <c r="F901" s="11"/>
      <c r="G901" s="23">
        <f t="shared" ref="G901:H904" si="194">G902</f>
        <v>31.5</v>
      </c>
      <c r="H901" s="23">
        <f t="shared" si="194"/>
        <v>31.5</v>
      </c>
      <c r="I901" s="3"/>
      <c r="J901" s="3"/>
    </row>
    <row r="902" spans="1:10">
      <c r="A902" s="5" t="s">
        <v>271</v>
      </c>
      <c r="B902" s="11" t="s">
        <v>39</v>
      </c>
      <c r="C902" s="10">
        <v>7</v>
      </c>
      <c r="D902" s="10">
        <v>1</v>
      </c>
      <c r="E902" s="11" t="s">
        <v>232</v>
      </c>
      <c r="F902" s="11"/>
      <c r="G902" s="23">
        <f t="shared" si="194"/>
        <v>31.5</v>
      </c>
      <c r="H902" s="23">
        <f t="shared" si="194"/>
        <v>31.5</v>
      </c>
      <c r="I902" s="3"/>
      <c r="J902" s="3"/>
    </row>
    <row r="903" spans="1:10" ht="36">
      <c r="A903" s="5" t="s">
        <v>359</v>
      </c>
      <c r="B903" s="11" t="s">
        <v>39</v>
      </c>
      <c r="C903" s="10">
        <v>7</v>
      </c>
      <c r="D903" s="10">
        <v>1</v>
      </c>
      <c r="E903" s="11" t="s">
        <v>232</v>
      </c>
      <c r="F903" s="11" t="s">
        <v>159</v>
      </c>
      <c r="G903" s="23">
        <f t="shared" si="194"/>
        <v>31.5</v>
      </c>
      <c r="H903" s="23">
        <f t="shared" si="194"/>
        <v>31.5</v>
      </c>
      <c r="I903" s="3"/>
      <c r="J903" s="3"/>
    </row>
    <row r="904" spans="1:10">
      <c r="A904" s="5" t="s">
        <v>162</v>
      </c>
      <c r="B904" s="11" t="s">
        <v>39</v>
      </c>
      <c r="C904" s="10">
        <v>7</v>
      </c>
      <c r="D904" s="10">
        <v>1</v>
      </c>
      <c r="E904" s="11" t="s">
        <v>232</v>
      </c>
      <c r="F904" s="11" t="s">
        <v>160</v>
      </c>
      <c r="G904" s="23">
        <f t="shared" si="194"/>
        <v>31.5</v>
      </c>
      <c r="H904" s="23">
        <f t="shared" si="194"/>
        <v>31.5</v>
      </c>
      <c r="I904" s="3"/>
      <c r="J904" s="3"/>
    </row>
    <row r="905" spans="1:10">
      <c r="A905" s="24" t="s">
        <v>97</v>
      </c>
      <c r="B905" s="61" t="s">
        <v>39</v>
      </c>
      <c r="C905" s="66">
        <v>7</v>
      </c>
      <c r="D905" s="66">
        <v>1</v>
      </c>
      <c r="E905" s="61" t="s">
        <v>232</v>
      </c>
      <c r="F905" s="61" t="s">
        <v>98</v>
      </c>
      <c r="G905" s="63">
        <v>31.5</v>
      </c>
      <c r="H905" s="63">
        <v>31.5</v>
      </c>
      <c r="I905" s="3"/>
      <c r="J905" s="3"/>
    </row>
    <row r="906" spans="1:10" ht="24">
      <c r="A906" s="5" t="s">
        <v>197</v>
      </c>
      <c r="B906" s="11" t="s">
        <v>39</v>
      </c>
      <c r="C906" s="10">
        <v>7</v>
      </c>
      <c r="D906" s="10">
        <v>1</v>
      </c>
      <c r="E906" s="11" t="s">
        <v>289</v>
      </c>
      <c r="F906" s="11"/>
      <c r="G906" s="23">
        <f>G907</f>
        <v>126.9</v>
      </c>
      <c r="H906" s="23">
        <f t="shared" ref="H906:H909" si="195">H907</f>
        <v>126.9</v>
      </c>
      <c r="I906" s="3"/>
      <c r="J906" s="3"/>
    </row>
    <row r="907" spans="1:10" ht="24">
      <c r="A907" s="5" t="s">
        <v>436</v>
      </c>
      <c r="B907" s="11" t="s">
        <v>39</v>
      </c>
      <c r="C907" s="10">
        <v>7</v>
      </c>
      <c r="D907" s="10">
        <v>1</v>
      </c>
      <c r="E907" s="11" t="s">
        <v>288</v>
      </c>
      <c r="F907" s="11"/>
      <c r="G907" s="23">
        <f>G908</f>
        <v>126.9</v>
      </c>
      <c r="H907" s="23">
        <f t="shared" si="195"/>
        <v>126.9</v>
      </c>
      <c r="I907" s="3"/>
      <c r="J907" s="3"/>
    </row>
    <row r="908" spans="1:10" ht="36">
      <c r="A908" s="5" t="s">
        <v>359</v>
      </c>
      <c r="B908" s="11" t="s">
        <v>39</v>
      </c>
      <c r="C908" s="10">
        <v>7</v>
      </c>
      <c r="D908" s="10">
        <v>1</v>
      </c>
      <c r="E908" s="11" t="s">
        <v>288</v>
      </c>
      <c r="F908" s="11" t="s">
        <v>159</v>
      </c>
      <c r="G908" s="23">
        <f>G909</f>
        <v>126.9</v>
      </c>
      <c r="H908" s="23">
        <f t="shared" si="195"/>
        <v>126.9</v>
      </c>
      <c r="I908" s="3"/>
      <c r="J908" s="3"/>
    </row>
    <row r="909" spans="1:10">
      <c r="A909" s="5" t="s">
        <v>162</v>
      </c>
      <c r="B909" s="11" t="s">
        <v>39</v>
      </c>
      <c r="C909" s="10">
        <v>7</v>
      </c>
      <c r="D909" s="10">
        <v>1</v>
      </c>
      <c r="E909" s="11" t="s">
        <v>288</v>
      </c>
      <c r="F909" s="11" t="s">
        <v>160</v>
      </c>
      <c r="G909" s="23">
        <f>G910</f>
        <v>126.9</v>
      </c>
      <c r="H909" s="23">
        <f t="shared" si="195"/>
        <v>126.9</v>
      </c>
      <c r="I909" s="3"/>
      <c r="J909" s="3"/>
    </row>
    <row r="910" spans="1:10">
      <c r="A910" s="24" t="s">
        <v>97</v>
      </c>
      <c r="B910" s="61" t="s">
        <v>39</v>
      </c>
      <c r="C910" s="66">
        <v>7</v>
      </c>
      <c r="D910" s="66">
        <v>1</v>
      </c>
      <c r="E910" s="61" t="s">
        <v>288</v>
      </c>
      <c r="F910" s="61" t="s">
        <v>98</v>
      </c>
      <c r="G910" s="63">
        <v>126.9</v>
      </c>
      <c r="H910" s="63">
        <v>126.9</v>
      </c>
      <c r="I910" s="3"/>
      <c r="J910" s="3"/>
    </row>
    <row r="911" spans="1:10" ht="24">
      <c r="A911" s="5" t="s">
        <v>204</v>
      </c>
      <c r="B911" s="11" t="s">
        <v>39</v>
      </c>
      <c r="C911" s="10">
        <v>7</v>
      </c>
      <c r="D911" s="10">
        <v>1</v>
      </c>
      <c r="E911" s="11" t="s">
        <v>279</v>
      </c>
      <c r="F911" s="11"/>
      <c r="G911" s="23">
        <f t="shared" ref="G911:H912" si="196">G912</f>
        <v>710</v>
      </c>
      <c r="H911" s="23">
        <f t="shared" si="196"/>
        <v>710</v>
      </c>
      <c r="I911" s="3"/>
      <c r="J911" s="3"/>
    </row>
    <row r="912" spans="1:10" ht="36">
      <c r="A912" s="5" t="s">
        <v>244</v>
      </c>
      <c r="B912" s="11" t="s">
        <v>39</v>
      </c>
      <c r="C912" s="10">
        <v>7</v>
      </c>
      <c r="D912" s="10">
        <v>1</v>
      </c>
      <c r="E912" s="11" t="s">
        <v>278</v>
      </c>
      <c r="F912" s="11"/>
      <c r="G912" s="23">
        <f t="shared" si="196"/>
        <v>710</v>
      </c>
      <c r="H912" s="23">
        <f t="shared" si="196"/>
        <v>710</v>
      </c>
      <c r="I912" s="3"/>
      <c r="J912" s="3"/>
    </row>
    <row r="913" spans="1:11" ht="36">
      <c r="A913" s="5" t="s">
        <v>359</v>
      </c>
      <c r="B913" s="11" t="s">
        <v>39</v>
      </c>
      <c r="C913" s="10">
        <v>7</v>
      </c>
      <c r="D913" s="10">
        <v>1</v>
      </c>
      <c r="E913" s="11" t="s">
        <v>278</v>
      </c>
      <c r="F913" s="11" t="s">
        <v>159</v>
      </c>
      <c r="G913" s="23">
        <f>G914+G916</f>
        <v>710</v>
      </c>
      <c r="H913" s="23">
        <f>H914+H916</f>
        <v>710</v>
      </c>
      <c r="I913" s="3"/>
      <c r="J913" s="3"/>
    </row>
    <row r="914" spans="1:11">
      <c r="A914" s="5" t="s">
        <v>162</v>
      </c>
      <c r="B914" s="11" t="s">
        <v>39</v>
      </c>
      <c r="C914" s="10">
        <v>7</v>
      </c>
      <c r="D914" s="10">
        <v>1</v>
      </c>
      <c r="E914" s="11" t="s">
        <v>278</v>
      </c>
      <c r="F914" s="11" t="s">
        <v>160</v>
      </c>
      <c r="G914" s="23">
        <f>G915</f>
        <v>335.8</v>
      </c>
      <c r="H914" s="23">
        <f>H915</f>
        <v>335.8</v>
      </c>
      <c r="I914" s="3"/>
      <c r="J914" s="3"/>
    </row>
    <row r="915" spans="1:11">
      <c r="A915" s="24" t="s">
        <v>97</v>
      </c>
      <c r="B915" s="61" t="s">
        <v>39</v>
      </c>
      <c r="C915" s="66">
        <v>7</v>
      </c>
      <c r="D915" s="66">
        <v>1</v>
      </c>
      <c r="E915" s="61" t="s">
        <v>278</v>
      </c>
      <c r="F915" s="61" t="s">
        <v>98</v>
      </c>
      <c r="G915" s="63">
        <v>335.8</v>
      </c>
      <c r="H915" s="63">
        <v>335.8</v>
      </c>
      <c r="I915" s="3"/>
      <c r="J915" s="3"/>
    </row>
    <row r="916" spans="1:11">
      <c r="A916" s="5" t="s">
        <v>164</v>
      </c>
      <c r="B916" s="11" t="s">
        <v>39</v>
      </c>
      <c r="C916" s="10">
        <v>7</v>
      </c>
      <c r="D916" s="10">
        <v>1</v>
      </c>
      <c r="E916" s="11" t="s">
        <v>278</v>
      </c>
      <c r="F916" s="11" t="s">
        <v>163</v>
      </c>
      <c r="G916" s="23">
        <f>G917</f>
        <v>374.2</v>
      </c>
      <c r="H916" s="23">
        <f>H917</f>
        <v>374.2</v>
      </c>
      <c r="I916" s="3"/>
      <c r="J916" s="3"/>
      <c r="K916" s="3"/>
    </row>
    <row r="917" spans="1:11">
      <c r="A917" s="24" t="s">
        <v>99</v>
      </c>
      <c r="B917" s="61" t="s">
        <v>39</v>
      </c>
      <c r="C917" s="66">
        <v>7</v>
      </c>
      <c r="D917" s="66">
        <v>1</v>
      </c>
      <c r="E917" s="61" t="s">
        <v>278</v>
      </c>
      <c r="F917" s="61" t="s">
        <v>100</v>
      </c>
      <c r="G917" s="63">
        <v>374.2</v>
      </c>
      <c r="H917" s="63">
        <v>374.2</v>
      </c>
      <c r="I917" s="3"/>
      <c r="J917" s="3"/>
    </row>
    <row r="918" spans="1:11" ht="36">
      <c r="A918" s="5" t="s">
        <v>580</v>
      </c>
      <c r="B918" s="11" t="s">
        <v>39</v>
      </c>
      <c r="C918" s="10">
        <v>7</v>
      </c>
      <c r="D918" s="10">
        <v>1</v>
      </c>
      <c r="E918" s="11" t="s">
        <v>352</v>
      </c>
      <c r="F918" s="11"/>
      <c r="G918" s="23">
        <f>G919</f>
        <v>253153.40000000002</v>
      </c>
      <c r="H918" s="23">
        <f>H919</f>
        <v>253153.40000000002</v>
      </c>
      <c r="I918" s="3"/>
      <c r="J918" s="3"/>
    </row>
    <row r="919" spans="1:11" ht="36">
      <c r="A919" s="5" t="s">
        <v>359</v>
      </c>
      <c r="B919" s="11" t="s">
        <v>39</v>
      </c>
      <c r="C919" s="10">
        <v>7</v>
      </c>
      <c r="D919" s="10">
        <v>1</v>
      </c>
      <c r="E919" s="11" t="s">
        <v>352</v>
      </c>
      <c r="F919" s="11" t="s">
        <v>159</v>
      </c>
      <c r="G919" s="23">
        <f>G920+G923</f>
        <v>253153.40000000002</v>
      </c>
      <c r="H919" s="23">
        <f>H920+H923</f>
        <v>253153.40000000002</v>
      </c>
      <c r="I919" s="3"/>
      <c r="J919" s="3"/>
    </row>
    <row r="920" spans="1:11">
      <c r="A920" s="5" t="s">
        <v>162</v>
      </c>
      <c r="B920" s="11" t="s">
        <v>39</v>
      </c>
      <c r="C920" s="10">
        <v>7</v>
      </c>
      <c r="D920" s="10">
        <v>1</v>
      </c>
      <c r="E920" s="11" t="s">
        <v>352</v>
      </c>
      <c r="F920" s="11" t="s">
        <v>160</v>
      </c>
      <c r="G920" s="23">
        <f t="shared" ref="G920:H921" si="197">G921</f>
        <v>62406.8</v>
      </c>
      <c r="H920" s="23">
        <f t="shared" si="197"/>
        <v>62406.8</v>
      </c>
      <c r="I920" s="3"/>
      <c r="J920" s="3"/>
    </row>
    <row r="921" spans="1:11" ht="42" customHeight="1">
      <c r="A921" s="5" t="s">
        <v>370</v>
      </c>
      <c r="B921" s="11" t="s">
        <v>39</v>
      </c>
      <c r="C921" s="10">
        <v>7</v>
      </c>
      <c r="D921" s="10">
        <v>1</v>
      </c>
      <c r="E921" s="11" t="s">
        <v>352</v>
      </c>
      <c r="F921" s="11" t="s">
        <v>96</v>
      </c>
      <c r="G921" s="23">
        <f t="shared" si="197"/>
        <v>62406.8</v>
      </c>
      <c r="H921" s="23">
        <f t="shared" si="197"/>
        <v>62406.8</v>
      </c>
      <c r="I921" s="3"/>
      <c r="J921" s="3"/>
    </row>
    <row r="922" spans="1:11">
      <c r="A922" s="24" t="s">
        <v>65</v>
      </c>
      <c r="B922" s="61" t="s">
        <v>39</v>
      </c>
      <c r="C922" s="66">
        <v>7</v>
      </c>
      <c r="D922" s="66">
        <v>1</v>
      </c>
      <c r="E922" s="61" t="s">
        <v>352</v>
      </c>
      <c r="F922" s="61" t="s">
        <v>96</v>
      </c>
      <c r="G922" s="63">
        <v>62406.8</v>
      </c>
      <c r="H922" s="63">
        <v>62406.8</v>
      </c>
      <c r="I922" s="3"/>
      <c r="J922" s="3"/>
    </row>
    <row r="923" spans="1:11" ht="24">
      <c r="A923" s="5" t="s">
        <v>193</v>
      </c>
      <c r="B923" s="11" t="s">
        <v>39</v>
      </c>
      <c r="C923" s="10">
        <v>7</v>
      </c>
      <c r="D923" s="10">
        <v>1</v>
      </c>
      <c r="E923" s="11" t="s">
        <v>352</v>
      </c>
      <c r="F923" s="11" t="s">
        <v>163</v>
      </c>
      <c r="G923" s="23">
        <f t="shared" ref="G923:H924" si="198">G924</f>
        <v>190746.6</v>
      </c>
      <c r="H923" s="23">
        <f t="shared" si="198"/>
        <v>190746.6</v>
      </c>
      <c r="I923" s="3"/>
      <c r="J923" s="3"/>
    </row>
    <row r="924" spans="1:11" ht="38.25" customHeight="1">
      <c r="A924" s="5" t="s">
        <v>371</v>
      </c>
      <c r="B924" s="11" t="s">
        <v>39</v>
      </c>
      <c r="C924" s="10">
        <v>7</v>
      </c>
      <c r="D924" s="10">
        <v>1</v>
      </c>
      <c r="E924" s="11" t="s">
        <v>352</v>
      </c>
      <c r="F924" s="11" t="s">
        <v>93</v>
      </c>
      <c r="G924" s="23">
        <f t="shared" si="198"/>
        <v>190746.6</v>
      </c>
      <c r="H924" s="23">
        <f t="shared" si="198"/>
        <v>190746.6</v>
      </c>
      <c r="I924" s="3"/>
      <c r="J924" s="3"/>
    </row>
    <row r="925" spans="1:11">
      <c r="A925" s="24" t="s">
        <v>65</v>
      </c>
      <c r="B925" s="61" t="s">
        <v>39</v>
      </c>
      <c r="C925" s="66">
        <v>7</v>
      </c>
      <c r="D925" s="66">
        <v>1</v>
      </c>
      <c r="E925" s="61" t="s">
        <v>352</v>
      </c>
      <c r="F925" s="61" t="s">
        <v>93</v>
      </c>
      <c r="G925" s="63">
        <v>190746.6</v>
      </c>
      <c r="H925" s="63">
        <v>190746.6</v>
      </c>
      <c r="I925" s="3"/>
      <c r="J925" s="3"/>
    </row>
    <row r="926" spans="1:11" ht="24">
      <c r="A926" s="5" t="s">
        <v>275</v>
      </c>
      <c r="B926" s="11" t="s">
        <v>39</v>
      </c>
      <c r="C926" s="10">
        <v>7</v>
      </c>
      <c r="D926" s="10">
        <v>1</v>
      </c>
      <c r="E926" s="11" t="s">
        <v>463</v>
      </c>
      <c r="F926" s="11"/>
      <c r="G926" s="23">
        <f t="shared" ref="G926:H927" si="199">G927</f>
        <v>1382.8</v>
      </c>
      <c r="H926" s="23">
        <f t="shared" si="199"/>
        <v>1382.8</v>
      </c>
      <c r="I926" s="3"/>
      <c r="J926" s="3"/>
    </row>
    <row r="927" spans="1:11" ht="24">
      <c r="A927" s="5" t="s">
        <v>447</v>
      </c>
      <c r="B927" s="11" t="s">
        <v>39</v>
      </c>
      <c r="C927" s="10">
        <v>7</v>
      </c>
      <c r="D927" s="10">
        <v>1</v>
      </c>
      <c r="E927" s="11" t="s">
        <v>464</v>
      </c>
      <c r="F927" s="11"/>
      <c r="G927" s="23">
        <f t="shared" si="199"/>
        <v>1382.8</v>
      </c>
      <c r="H927" s="23">
        <f t="shared" si="199"/>
        <v>1382.8</v>
      </c>
      <c r="I927" s="3"/>
      <c r="J927" s="3"/>
    </row>
    <row r="928" spans="1:11" ht="36">
      <c r="A928" s="5" t="s">
        <v>359</v>
      </c>
      <c r="B928" s="11" t="s">
        <v>39</v>
      </c>
      <c r="C928" s="10">
        <v>7</v>
      </c>
      <c r="D928" s="10">
        <v>1</v>
      </c>
      <c r="E928" s="11" t="s">
        <v>464</v>
      </c>
      <c r="F928" s="11" t="s">
        <v>159</v>
      </c>
      <c r="G928" s="23">
        <f>G929+G931</f>
        <v>1382.8</v>
      </c>
      <c r="H928" s="23">
        <f>H929+H931</f>
        <v>1382.8</v>
      </c>
      <c r="I928" s="3"/>
      <c r="J928" s="3"/>
    </row>
    <row r="929" spans="1:10">
      <c r="A929" s="5" t="s">
        <v>162</v>
      </c>
      <c r="B929" s="11" t="s">
        <v>39</v>
      </c>
      <c r="C929" s="10">
        <v>7</v>
      </c>
      <c r="D929" s="10">
        <v>1</v>
      </c>
      <c r="E929" s="11" t="s">
        <v>464</v>
      </c>
      <c r="F929" s="11" t="s">
        <v>160</v>
      </c>
      <c r="G929" s="23">
        <f>G930</f>
        <v>1126.0999999999999</v>
      </c>
      <c r="H929" s="23">
        <f>H930</f>
        <v>1126.0999999999999</v>
      </c>
      <c r="I929" s="3"/>
      <c r="J929" s="3"/>
    </row>
    <row r="930" spans="1:10">
      <c r="A930" s="24" t="s">
        <v>97</v>
      </c>
      <c r="B930" s="61" t="s">
        <v>39</v>
      </c>
      <c r="C930" s="66">
        <v>7</v>
      </c>
      <c r="D930" s="66">
        <v>1</v>
      </c>
      <c r="E930" s="61" t="s">
        <v>464</v>
      </c>
      <c r="F930" s="61" t="s">
        <v>98</v>
      </c>
      <c r="G930" s="63">
        <v>1126.0999999999999</v>
      </c>
      <c r="H930" s="63">
        <v>1126.0999999999999</v>
      </c>
      <c r="I930" s="3"/>
      <c r="J930" s="3"/>
    </row>
    <row r="931" spans="1:10">
      <c r="A931" s="5" t="s">
        <v>164</v>
      </c>
      <c r="B931" s="11" t="s">
        <v>39</v>
      </c>
      <c r="C931" s="10">
        <v>7</v>
      </c>
      <c r="D931" s="10">
        <v>1</v>
      </c>
      <c r="E931" s="11" t="s">
        <v>464</v>
      </c>
      <c r="F931" s="11" t="s">
        <v>163</v>
      </c>
      <c r="G931" s="23">
        <f>G932</f>
        <v>256.7</v>
      </c>
      <c r="H931" s="23">
        <f>H932</f>
        <v>256.7</v>
      </c>
      <c r="I931" s="3"/>
      <c r="J931" s="3"/>
    </row>
    <row r="932" spans="1:10">
      <c r="A932" s="24" t="s">
        <v>99</v>
      </c>
      <c r="B932" s="61" t="s">
        <v>39</v>
      </c>
      <c r="C932" s="66">
        <v>7</v>
      </c>
      <c r="D932" s="66">
        <v>1</v>
      </c>
      <c r="E932" s="61" t="s">
        <v>464</v>
      </c>
      <c r="F932" s="61" t="s">
        <v>100</v>
      </c>
      <c r="G932" s="63">
        <v>256.7</v>
      </c>
      <c r="H932" s="63">
        <v>256.7</v>
      </c>
      <c r="I932" s="3"/>
      <c r="J932" s="3"/>
    </row>
    <row r="933" spans="1:10">
      <c r="A933" s="5" t="s">
        <v>20</v>
      </c>
      <c r="B933" s="11" t="s">
        <v>39</v>
      </c>
      <c r="C933" s="10">
        <v>7</v>
      </c>
      <c r="D933" s="10">
        <v>2</v>
      </c>
      <c r="E933" s="11"/>
      <c r="F933" s="11" t="s">
        <v>7</v>
      </c>
      <c r="G933" s="23">
        <f>G934</f>
        <v>616593.1</v>
      </c>
      <c r="H933" s="23">
        <f>H934</f>
        <v>611511.70000000007</v>
      </c>
      <c r="I933" s="3"/>
      <c r="J933" s="3"/>
    </row>
    <row r="934" spans="1:10">
      <c r="A934" s="5" t="s">
        <v>143</v>
      </c>
      <c r="B934" s="11" t="s">
        <v>39</v>
      </c>
      <c r="C934" s="10">
        <v>7</v>
      </c>
      <c r="D934" s="10">
        <v>2</v>
      </c>
      <c r="E934" s="11" t="s">
        <v>142</v>
      </c>
      <c r="F934" s="11"/>
      <c r="G934" s="23">
        <f>G935+G945+G952+G957+G962+G993+G1003+G998+G969+G983+G978+G973+G988</f>
        <v>616593.1</v>
      </c>
      <c r="H934" s="23">
        <f t="shared" ref="H934" si="200">H935+H945+H952+H957+H962+H993+H1003+H998+H969+H983+H978+H973+H988</f>
        <v>611511.70000000007</v>
      </c>
      <c r="I934" s="3"/>
      <c r="J934" s="3"/>
    </row>
    <row r="935" spans="1:10" ht="36">
      <c r="A935" s="5" t="s">
        <v>190</v>
      </c>
      <c r="B935" s="11" t="s">
        <v>39</v>
      </c>
      <c r="C935" s="10">
        <v>7</v>
      </c>
      <c r="D935" s="10">
        <v>2</v>
      </c>
      <c r="E935" s="11" t="s">
        <v>191</v>
      </c>
      <c r="F935" s="11"/>
      <c r="G935" s="23">
        <f>G936</f>
        <v>141021.29999999999</v>
      </c>
      <c r="H935" s="23">
        <f>H936</f>
        <v>141021.29999999999</v>
      </c>
      <c r="I935" s="3"/>
      <c r="J935" s="3"/>
    </row>
    <row r="936" spans="1:10" ht="36">
      <c r="A936" s="5" t="s">
        <v>359</v>
      </c>
      <c r="B936" s="11" t="s">
        <v>39</v>
      </c>
      <c r="C936" s="10">
        <v>7</v>
      </c>
      <c r="D936" s="10">
        <v>2</v>
      </c>
      <c r="E936" s="11" t="s">
        <v>192</v>
      </c>
      <c r="F936" s="11" t="s">
        <v>159</v>
      </c>
      <c r="G936" s="23">
        <f>G937+G940</f>
        <v>141021.29999999999</v>
      </c>
      <c r="H936" s="23">
        <f>H937+H940</f>
        <v>141021.29999999999</v>
      </c>
      <c r="I936" s="3"/>
      <c r="J936" s="3"/>
    </row>
    <row r="937" spans="1:10">
      <c r="A937" s="5" t="s">
        <v>162</v>
      </c>
      <c r="B937" s="11" t="s">
        <v>39</v>
      </c>
      <c r="C937" s="10">
        <v>7</v>
      </c>
      <c r="D937" s="10">
        <v>2</v>
      </c>
      <c r="E937" s="11" t="s">
        <v>191</v>
      </c>
      <c r="F937" s="11" t="s">
        <v>160</v>
      </c>
      <c r="G937" s="23">
        <f>G938+G939</f>
        <v>110348.1</v>
      </c>
      <c r="H937" s="23">
        <f>H938+H939</f>
        <v>110348.1</v>
      </c>
      <c r="I937" s="3"/>
      <c r="J937" s="3"/>
    </row>
    <row r="938" spans="1:10" ht="40.5" customHeight="1">
      <c r="A938" s="24" t="s">
        <v>370</v>
      </c>
      <c r="B938" s="61" t="s">
        <v>39</v>
      </c>
      <c r="C938" s="66">
        <v>7</v>
      </c>
      <c r="D938" s="66">
        <v>2</v>
      </c>
      <c r="E938" s="61" t="s">
        <v>191</v>
      </c>
      <c r="F938" s="61" t="s">
        <v>96</v>
      </c>
      <c r="G938" s="63">
        <v>90006</v>
      </c>
      <c r="H938" s="63">
        <v>90006</v>
      </c>
      <c r="I938" s="3"/>
      <c r="J938" s="3"/>
    </row>
    <row r="939" spans="1:10">
      <c r="A939" s="24" t="s">
        <v>101</v>
      </c>
      <c r="B939" s="61" t="s">
        <v>39</v>
      </c>
      <c r="C939" s="66">
        <v>7</v>
      </c>
      <c r="D939" s="66">
        <v>2</v>
      </c>
      <c r="E939" s="61" t="s">
        <v>191</v>
      </c>
      <c r="F939" s="61" t="s">
        <v>98</v>
      </c>
      <c r="G939" s="63">
        <v>20342.099999999999</v>
      </c>
      <c r="H939" s="63">
        <v>20342.099999999999</v>
      </c>
      <c r="I939" s="3"/>
      <c r="J939" s="3"/>
    </row>
    <row r="940" spans="1:10" ht="24">
      <c r="A940" s="5" t="s">
        <v>193</v>
      </c>
      <c r="B940" s="11" t="s">
        <v>39</v>
      </c>
      <c r="C940" s="10">
        <v>7</v>
      </c>
      <c r="D940" s="10">
        <v>2</v>
      </c>
      <c r="E940" s="11" t="s">
        <v>191</v>
      </c>
      <c r="F940" s="11" t="s">
        <v>163</v>
      </c>
      <c r="G940" s="23">
        <f>G941+G944</f>
        <v>30673.199999999997</v>
      </c>
      <c r="H940" s="23">
        <f t="shared" ref="H940" si="201">H941+H944</f>
        <v>30673.199999999997</v>
      </c>
      <c r="I940" s="3"/>
      <c r="J940" s="3"/>
    </row>
    <row r="941" spans="1:10" ht="36">
      <c r="A941" s="5" t="s">
        <v>382</v>
      </c>
      <c r="B941" s="11" t="s">
        <v>39</v>
      </c>
      <c r="C941" s="10">
        <v>7</v>
      </c>
      <c r="D941" s="10">
        <v>2</v>
      </c>
      <c r="E941" s="11" t="s">
        <v>191</v>
      </c>
      <c r="F941" s="11" t="s">
        <v>93</v>
      </c>
      <c r="G941" s="23">
        <f>G942+G943</f>
        <v>29602.399999999998</v>
      </c>
      <c r="H941" s="23">
        <f t="shared" ref="H941" si="202">H942+H943</f>
        <v>29602.399999999998</v>
      </c>
      <c r="I941" s="3"/>
      <c r="J941" s="3"/>
    </row>
    <row r="942" spans="1:10" ht="18" customHeight="1">
      <c r="A942" s="24" t="s">
        <v>546</v>
      </c>
      <c r="B942" s="61" t="s">
        <v>39</v>
      </c>
      <c r="C942" s="66">
        <v>7</v>
      </c>
      <c r="D942" s="66">
        <v>2</v>
      </c>
      <c r="E942" s="61" t="s">
        <v>191</v>
      </c>
      <c r="F942" s="61" t="s">
        <v>93</v>
      </c>
      <c r="G942" s="63">
        <v>28615.8</v>
      </c>
      <c r="H942" s="63">
        <v>28615.8</v>
      </c>
      <c r="I942" s="3"/>
      <c r="J942" s="3"/>
    </row>
    <row r="943" spans="1:10" ht="15.75" customHeight="1">
      <c r="A943" s="24" t="s">
        <v>519</v>
      </c>
      <c r="B943" s="61" t="s">
        <v>39</v>
      </c>
      <c r="C943" s="66">
        <v>7</v>
      </c>
      <c r="D943" s="66">
        <v>2</v>
      </c>
      <c r="E943" s="61" t="s">
        <v>191</v>
      </c>
      <c r="F943" s="61" t="s">
        <v>93</v>
      </c>
      <c r="G943" s="63">
        <v>986.6</v>
      </c>
      <c r="H943" s="63">
        <v>986.6</v>
      </c>
      <c r="I943" s="3"/>
      <c r="J943" s="3"/>
    </row>
    <row r="944" spans="1:10" ht="19.5" customHeight="1">
      <c r="A944" s="24" t="s">
        <v>99</v>
      </c>
      <c r="B944" s="61" t="s">
        <v>39</v>
      </c>
      <c r="C944" s="66">
        <v>7</v>
      </c>
      <c r="D944" s="66">
        <v>2</v>
      </c>
      <c r="E944" s="61" t="s">
        <v>191</v>
      </c>
      <c r="F944" s="61" t="s">
        <v>100</v>
      </c>
      <c r="G944" s="63">
        <v>1070.8</v>
      </c>
      <c r="H944" s="63">
        <v>1070.8</v>
      </c>
      <c r="I944" s="3"/>
      <c r="J944" s="3"/>
    </row>
    <row r="945" spans="1:10" ht="24">
      <c r="A945" s="5" t="s">
        <v>445</v>
      </c>
      <c r="B945" s="11" t="s">
        <v>39</v>
      </c>
      <c r="C945" s="10">
        <v>7</v>
      </c>
      <c r="D945" s="10">
        <v>2</v>
      </c>
      <c r="E945" s="11" t="s">
        <v>225</v>
      </c>
      <c r="F945" s="11"/>
      <c r="G945" s="23">
        <f t="shared" ref="G945:H948" si="203">G946</f>
        <v>526</v>
      </c>
      <c r="H945" s="23">
        <f t="shared" si="203"/>
        <v>526</v>
      </c>
      <c r="I945" s="3"/>
      <c r="J945" s="3"/>
    </row>
    <row r="946" spans="1:10">
      <c r="A946" s="5" t="s">
        <v>228</v>
      </c>
      <c r="B946" s="11" t="s">
        <v>39</v>
      </c>
      <c r="C946" s="10">
        <v>7</v>
      </c>
      <c r="D946" s="10">
        <v>2</v>
      </c>
      <c r="E946" s="11" t="s">
        <v>229</v>
      </c>
      <c r="F946" s="11"/>
      <c r="G946" s="23">
        <f t="shared" si="203"/>
        <v>526</v>
      </c>
      <c r="H946" s="23">
        <f t="shared" si="203"/>
        <v>526</v>
      </c>
      <c r="I946" s="3"/>
      <c r="J946" s="3"/>
    </row>
    <row r="947" spans="1:10" ht="23.25" customHeight="1">
      <c r="A947" s="5" t="s">
        <v>359</v>
      </c>
      <c r="B947" s="11" t="s">
        <v>39</v>
      </c>
      <c r="C947" s="10">
        <v>7</v>
      </c>
      <c r="D947" s="10">
        <v>2</v>
      </c>
      <c r="E947" s="11" t="s">
        <v>229</v>
      </c>
      <c r="F947" s="11" t="s">
        <v>159</v>
      </c>
      <c r="G947" s="23">
        <f>G948+G950</f>
        <v>526</v>
      </c>
      <c r="H947" s="23">
        <f>H948+H950</f>
        <v>526</v>
      </c>
      <c r="I947" s="3"/>
      <c r="J947" s="3"/>
    </row>
    <row r="948" spans="1:10">
      <c r="A948" s="5" t="s">
        <v>162</v>
      </c>
      <c r="B948" s="11" t="s">
        <v>39</v>
      </c>
      <c r="C948" s="10">
        <v>7</v>
      </c>
      <c r="D948" s="10">
        <v>2</v>
      </c>
      <c r="E948" s="11" t="s">
        <v>229</v>
      </c>
      <c r="F948" s="11" t="s">
        <v>160</v>
      </c>
      <c r="G948" s="23">
        <f t="shared" si="203"/>
        <v>70</v>
      </c>
      <c r="H948" s="23">
        <f t="shared" si="203"/>
        <v>70</v>
      </c>
      <c r="I948" s="3"/>
      <c r="J948" s="3"/>
    </row>
    <row r="949" spans="1:10">
      <c r="A949" s="24" t="s">
        <v>97</v>
      </c>
      <c r="B949" s="61" t="s">
        <v>39</v>
      </c>
      <c r="C949" s="66">
        <v>7</v>
      </c>
      <c r="D949" s="66">
        <v>2</v>
      </c>
      <c r="E949" s="61" t="s">
        <v>229</v>
      </c>
      <c r="F949" s="61" t="s">
        <v>98</v>
      </c>
      <c r="G949" s="63">
        <v>70</v>
      </c>
      <c r="H949" s="63">
        <v>70</v>
      </c>
      <c r="I949" s="3"/>
      <c r="J949" s="3"/>
    </row>
    <row r="950" spans="1:10" ht="21.75" customHeight="1">
      <c r="A950" s="5" t="s">
        <v>193</v>
      </c>
      <c r="B950" s="11" t="s">
        <v>39</v>
      </c>
      <c r="C950" s="10">
        <v>7</v>
      </c>
      <c r="D950" s="10">
        <v>2</v>
      </c>
      <c r="E950" s="11" t="s">
        <v>229</v>
      </c>
      <c r="F950" s="11" t="s">
        <v>163</v>
      </c>
      <c r="G950" s="23">
        <f>G951</f>
        <v>456</v>
      </c>
      <c r="H950" s="23">
        <f>H951</f>
        <v>456</v>
      </c>
      <c r="I950" s="3"/>
      <c r="J950" s="3"/>
    </row>
    <row r="951" spans="1:10">
      <c r="A951" s="24" t="s">
        <v>99</v>
      </c>
      <c r="B951" s="61" t="s">
        <v>39</v>
      </c>
      <c r="C951" s="66">
        <v>7</v>
      </c>
      <c r="D951" s="66">
        <v>2</v>
      </c>
      <c r="E951" s="61" t="s">
        <v>229</v>
      </c>
      <c r="F951" s="61" t="s">
        <v>100</v>
      </c>
      <c r="G951" s="63">
        <v>456</v>
      </c>
      <c r="H951" s="63">
        <v>456</v>
      </c>
      <c r="I951" s="3"/>
      <c r="J951" s="3"/>
    </row>
    <row r="952" spans="1:10">
      <c r="A952" s="5" t="s">
        <v>274</v>
      </c>
      <c r="B952" s="11" t="s">
        <v>39</v>
      </c>
      <c r="C952" s="10">
        <v>7</v>
      </c>
      <c r="D952" s="10">
        <v>2</v>
      </c>
      <c r="E952" s="11" t="s">
        <v>243</v>
      </c>
      <c r="F952" s="11"/>
      <c r="G952" s="23">
        <f t="shared" ref="G952:H955" si="204">G953</f>
        <v>100</v>
      </c>
      <c r="H952" s="23">
        <f t="shared" si="204"/>
        <v>100</v>
      </c>
      <c r="I952" s="3"/>
      <c r="J952" s="3"/>
    </row>
    <row r="953" spans="1:10" ht="24">
      <c r="A953" s="5" t="s">
        <v>273</v>
      </c>
      <c r="B953" s="11" t="s">
        <v>39</v>
      </c>
      <c r="C953" s="10">
        <v>7</v>
      </c>
      <c r="D953" s="10">
        <v>2</v>
      </c>
      <c r="E953" s="11" t="s">
        <v>272</v>
      </c>
      <c r="F953" s="11"/>
      <c r="G953" s="23">
        <f t="shared" si="204"/>
        <v>100</v>
      </c>
      <c r="H953" s="23">
        <f t="shared" si="204"/>
        <v>100</v>
      </c>
      <c r="I953" s="3"/>
      <c r="J953" s="3"/>
    </row>
    <row r="954" spans="1:10" ht="24" customHeight="1">
      <c r="A954" s="5" t="s">
        <v>359</v>
      </c>
      <c r="B954" s="11" t="s">
        <v>39</v>
      </c>
      <c r="C954" s="10">
        <v>7</v>
      </c>
      <c r="D954" s="10">
        <v>2</v>
      </c>
      <c r="E954" s="11" t="s">
        <v>272</v>
      </c>
      <c r="F954" s="11" t="s">
        <v>159</v>
      </c>
      <c r="G954" s="23">
        <f t="shared" si="204"/>
        <v>100</v>
      </c>
      <c r="H954" s="23">
        <f t="shared" si="204"/>
        <v>100</v>
      </c>
      <c r="I954" s="3"/>
      <c r="J954" s="3"/>
    </row>
    <row r="955" spans="1:10">
      <c r="A955" s="5" t="s">
        <v>162</v>
      </c>
      <c r="B955" s="11" t="s">
        <v>39</v>
      </c>
      <c r="C955" s="10">
        <v>7</v>
      </c>
      <c r="D955" s="10">
        <v>2</v>
      </c>
      <c r="E955" s="11" t="s">
        <v>272</v>
      </c>
      <c r="F955" s="11" t="s">
        <v>160</v>
      </c>
      <c r="G955" s="23">
        <f t="shared" si="204"/>
        <v>100</v>
      </c>
      <c r="H955" s="23">
        <f t="shared" si="204"/>
        <v>100</v>
      </c>
      <c r="I955" s="3"/>
      <c r="J955" s="3"/>
    </row>
    <row r="956" spans="1:10">
      <c r="A956" s="24" t="s">
        <v>97</v>
      </c>
      <c r="B956" s="61" t="s">
        <v>39</v>
      </c>
      <c r="C956" s="66">
        <v>7</v>
      </c>
      <c r="D956" s="66">
        <v>2</v>
      </c>
      <c r="E956" s="61" t="s">
        <v>272</v>
      </c>
      <c r="F956" s="61" t="s">
        <v>98</v>
      </c>
      <c r="G956" s="63">
        <v>100</v>
      </c>
      <c r="H956" s="63">
        <v>100</v>
      </c>
      <c r="I956" s="3"/>
      <c r="J956" s="3"/>
    </row>
    <row r="957" spans="1:10" ht="24">
      <c r="A957" s="5" t="s">
        <v>197</v>
      </c>
      <c r="B957" s="11" t="s">
        <v>39</v>
      </c>
      <c r="C957" s="10">
        <v>7</v>
      </c>
      <c r="D957" s="10">
        <v>2</v>
      </c>
      <c r="E957" s="11" t="s">
        <v>289</v>
      </c>
      <c r="F957" s="11"/>
      <c r="G957" s="23">
        <f t="shared" ref="G957:H960" si="205">G958</f>
        <v>14873.1</v>
      </c>
      <c r="H957" s="23">
        <f t="shared" si="205"/>
        <v>14873.1</v>
      </c>
      <c r="I957" s="3"/>
      <c r="J957" s="3"/>
    </row>
    <row r="958" spans="1:10" ht="24">
      <c r="A958" s="5" t="s">
        <v>436</v>
      </c>
      <c r="B958" s="11" t="s">
        <v>39</v>
      </c>
      <c r="C958" s="10">
        <v>7</v>
      </c>
      <c r="D958" s="10">
        <v>2</v>
      </c>
      <c r="E958" s="11" t="s">
        <v>288</v>
      </c>
      <c r="F958" s="11"/>
      <c r="G958" s="23">
        <f t="shared" si="205"/>
        <v>14873.1</v>
      </c>
      <c r="H958" s="23">
        <f t="shared" si="205"/>
        <v>14873.1</v>
      </c>
      <c r="I958" s="3"/>
      <c r="J958" s="3"/>
    </row>
    <row r="959" spans="1:10" ht="23.25" customHeight="1">
      <c r="A959" s="5" t="s">
        <v>359</v>
      </c>
      <c r="B959" s="11" t="s">
        <v>39</v>
      </c>
      <c r="C959" s="10">
        <v>7</v>
      </c>
      <c r="D959" s="10">
        <v>2</v>
      </c>
      <c r="E959" s="11" t="s">
        <v>288</v>
      </c>
      <c r="F959" s="11" t="s">
        <v>159</v>
      </c>
      <c r="G959" s="23">
        <f t="shared" si="205"/>
        <v>14873.1</v>
      </c>
      <c r="H959" s="23">
        <f t="shared" si="205"/>
        <v>14873.1</v>
      </c>
      <c r="I959" s="3"/>
      <c r="J959" s="3"/>
    </row>
    <row r="960" spans="1:10">
      <c r="A960" s="5" t="s">
        <v>162</v>
      </c>
      <c r="B960" s="11" t="s">
        <v>39</v>
      </c>
      <c r="C960" s="10">
        <v>7</v>
      </c>
      <c r="D960" s="10">
        <v>2</v>
      </c>
      <c r="E960" s="11" t="s">
        <v>288</v>
      </c>
      <c r="F960" s="11" t="s">
        <v>160</v>
      </c>
      <c r="G960" s="23">
        <f t="shared" si="205"/>
        <v>14873.1</v>
      </c>
      <c r="H960" s="23">
        <f t="shared" si="205"/>
        <v>14873.1</v>
      </c>
      <c r="I960" s="3"/>
      <c r="J960" s="3"/>
    </row>
    <row r="961" spans="1:10">
      <c r="A961" s="24" t="s">
        <v>97</v>
      </c>
      <c r="B961" s="61" t="s">
        <v>39</v>
      </c>
      <c r="C961" s="66">
        <v>7</v>
      </c>
      <c r="D961" s="66">
        <v>2</v>
      </c>
      <c r="E961" s="61" t="s">
        <v>288</v>
      </c>
      <c r="F961" s="61" t="s">
        <v>98</v>
      </c>
      <c r="G961" s="63">
        <v>14873.1</v>
      </c>
      <c r="H961" s="63">
        <v>14873.1</v>
      </c>
      <c r="I961" s="3"/>
      <c r="J961" s="3"/>
    </row>
    <row r="962" spans="1:10" ht="24">
      <c r="A962" s="5" t="s">
        <v>204</v>
      </c>
      <c r="B962" s="11" t="s">
        <v>39</v>
      </c>
      <c r="C962" s="10">
        <v>7</v>
      </c>
      <c r="D962" s="10">
        <v>2</v>
      </c>
      <c r="E962" s="11" t="s">
        <v>279</v>
      </c>
      <c r="F962" s="11"/>
      <c r="G962" s="23">
        <f t="shared" ref="G962:H963" si="206">G963</f>
        <v>1000</v>
      </c>
      <c r="H962" s="23">
        <f t="shared" si="206"/>
        <v>1000</v>
      </c>
      <c r="I962" s="3"/>
      <c r="J962" s="3"/>
    </row>
    <row r="963" spans="1:10" ht="36">
      <c r="A963" s="5" t="s">
        <v>244</v>
      </c>
      <c r="B963" s="11" t="s">
        <v>39</v>
      </c>
      <c r="C963" s="10">
        <v>7</v>
      </c>
      <c r="D963" s="10">
        <v>2</v>
      </c>
      <c r="E963" s="11" t="s">
        <v>278</v>
      </c>
      <c r="F963" s="11"/>
      <c r="G963" s="23">
        <f t="shared" si="206"/>
        <v>1000</v>
      </c>
      <c r="H963" s="23">
        <f t="shared" si="206"/>
        <v>1000</v>
      </c>
      <c r="I963" s="3"/>
      <c r="J963" s="3"/>
    </row>
    <row r="964" spans="1:10" ht="25.5" customHeight="1">
      <c r="A964" s="5" t="s">
        <v>359</v>
      </c>
      <c r="B964" s="11" t="s">
        <v>39</v>
      </c>
      <c r="C964" s="10">
        <v>7</v>
      </c>
      <c r="D964" s="10">
        <v>2</v>
      </c>
      <c r="E964" s="11" t="s">
        <v>278</v>
      </c>
      <c r="F964" s="11" t="s">
        <v>159</v>
      </c>
      <c r="G964" s="23">
        <f>G965+G967</f>
        <v>1000</v>
      </c>
      <c r="H964" s="23">
        <f>H965+H967</f>
        <v>1000</v>
      </c>
      <c r="I964" s="3"/>
      <c r="J964" s="3"/>
    </row>
    <row r="965" spans="1:10">
      <c r="A965" s="5" t="s">
        <v>162</v>
      </c>
      <c r="B965" s="11" t="s">
        <v>39</v>
      </c>
      <c r="C965" s="10">
        <v>7</v>
      </c>
      <c r="D965" s="10">
        <v>2</v>
      </c>
      <c r="E965" s="11" t="s">
        <v>278</v>
      </c>
      <c r="F965" s="11" t="s">
        <v>160</v>
      </c>
      <c r="G965" s="23">
        <f>G966</f>
        <v>950</v>
      </c>
      <c r="H965" s="23">
        <f>H966</f>
        <v>950</v>
      </c>
      <c r="I965" s="3"/>
      <c r="J965" s="3"/>
    </row>
    <row r="966" spans="1:10">
      <c r="A966" s="24" t="s">
        <v>97</v>
      </c>
      <c r="B966" s="61" t="s">
        <v>39</v>
      </c>
      <c r="C966" s="66">
        <v>7</v>
      </c>
      <c r="D966" s="66">
        <v>2</v>
      </c>
      <c r="E966" s="61" t="s">
        <v>278</v>
      </c>
      <c r="F966" s="61" t="s">
        <v>98</v>
      </c>
      <c r="G966" s="63">
        <v>950</v>
      </c>
      <c r="H966" s="63">
        <v>950</v>
      </c>
      <c r="I966" s="3"/>
      <c r="J966" s="3"/>
    </row>
    <row r="967" spans="1:10">
      <c r="A967" s="5" t="s">
        <v>164</v>
      </c>
      <c r="B967" s="11" t="s">
        <v>39</v>
      </c>
      <c r="C967" s="10">
        <v>7</v>
      </c>
      <c r="D967" s="10">
        <v>2</v>
      </c>
      <c r="E967" s="11" t="s">
        <v>278</v>
      </c>
      <c r="F967" s="11" t="s">
        <v>163</v>
      </c>
      <c r="G967" s="23">
        <f>G968</f>
        <v>50</v>
      </c>
      <c r="H967" s="23">
        <f>H968</f>
        <v>50</v>
      </c>
      <c r="I967" s="3"/>
      <c r="J967" s="3"/>
    </row>
    <row r="968" spans="1:10">
      <c r="A968" s="24" t="s">
        <v>99</v>
      </c>
      <c r="B968" s="61" t="s">
        <v>39</v>
      </c>
      <c r="C968" s="66">
        <v>7</v>
      </c>
      <c r="D968" s="66">
        <v>2</v>
      </c>
      <c r="E968" s="61" t="s">
        <v>278</v>
      </c>
      <c r="F968" s="61" t="s">
        <v>100</v>
      </c>
      <c r="G968" s="63">
        <v>50</v>
      </c>
      <c r="H968" s="63">
        <v>50</v>
      </c>
      <c r="I968" s="3"/>
      <c r="J968" s="3"/>
    </row>
    <row r="969" spans="1:10">
      <c r="A969" s="5" t="s">
        <v>497</v>
      </c>
      <c r="B969" s="11" t="s">
        <v>39</v>
      </c>
      <c r="C969" s="10">
        <v>7</v>
      </c>
      <c r="D969" s="10">
        <v>2</v>
      </c>
      <c r="E969" s="11" t="s">
        <v>488</v>
      </c>
      <c r="F969" s="11"/>
      <c r="G969" s="23">
        <f t="shared" ref="G969:H971" si="207">G970</f>
        <v>5674.2</v>
      </c>
      <c r="H969" s="23">
        <f t="shared" si="207"/>
        <v>1135.8</v>
      </c>
      <c r="I969" s="3"/>
      <c r="J969" s="3"/>
    </row>
    <row r="970" spans="1:10" ht="25.5">
      <c r="A970" s="149" t="s">
        <v>390</v>
      </c>
      <c r="B970" s="11" t="s">
        <v>39</v>
      </c>
      <c r="C970" s="10">
        <v>7</v>
      </c>
      <c r="D970" s="10">
        <v>2</v>
      </c>
      <c r="E970" s="11" t="s">
        <v>488</v>
      </c>
      <c r="F970" s="11" t="s">
        <v>177</v>
      </c>
      <c r="G970" s="23">
        <f t="shared" si="207"/>
        <v>5674.2</v>
      </c>
      <c r="H970" s="23">
        <f t="shared" si="207"/>
        <v>1135.8</v>
      </c>
      <c r="I970" s="3"/>
      <c r="J970" s="3"/>
    </row>
    <row r="971" spans="1:10">
      <c r="A971" s="80" t="s">
        <v>179</v>
      </c>
      <c r="B971" s="11" t="s">
        <v>39</v>
      </c>
      <c r="C971" s="10">
        <v>7</v>
      </c>
      <c r="D971" s="10">
        <v>2</v>
      </c>
      <c r="E971" s="11" t="s">
        <v>488</v>
      </c>
      <c r="F971" s="11" t="s">
        <v>178</v>
      </c>
      <c r="G971" s="23">
        <f t="shared" si="207"/>
        <v>5674.2</v>
      </c>
      <c r="H971" s="23">
        <f t="shared" si="207"/>
        <v>1135.8</v>
      </c>
      <c r="I971" s="3"/>
      <c r="J971" s="3"/>
    </row>
    <row r="972" spans="1:10" ht="24">
      <c r="A972" s="24" t="s">
        <v>391</v>
      </c>
      <c r="B972" s="61" t="s">
        <v>39</v>
      </c>
      <c r="C972" s="66">
        <v>7</v>
      </c>
      <c r="D972" s="66">
        <v>2</v>
      </c>
      <c r="E972" s="61" t="s">
        <v>488</v>
      </c>
      <c r="F972" s="61" t="s">
        <v>147</v>
      </c>
      <c r="G972" s="63">
        <v>5674.2</v>
      </c>
      <c r="H972" s="63">
        <v>1135.8</v>
      </c>
      <c r="I972" s="3"/>
      <c r="J972" s="3"/>
    </row>
    <row r="973" spans="1:10" ht="24">
      <c r="A973" s="5" t="s">
        <v>590</v>
      </c>
      <c r="B973" s="11" t="s">
        <v>39</v>
      </c>
      <c r="C973" s="10">
        <v>7</v>
      </c>
      <c r="D973" s="10">
        <v>2</v>
      </c>
      <c r="E973" s="11" t="s">
        <v>589</v>
      </c>
      <c r="F973" s="11"/>
      <c r="G973" s="23">
        <f t="shared" ref="G973:H975" si="208">G974</f>
        <v>1250</v>
      </c>
      <c r="H973" s="23">
        <f t="shared" si="208"/>
        <v>1250</v>
      </c>
      <c r="I973" s="3"/>
      <c r="J973" s="3"/>
    </row>
    <row r="974" spans="1:10" ht="23.25" customHeight="1">
      <c r="A974" s="5" t="s">
        <v>359</v>
      </c>
      <c r="B974" s="11" t="s">
        <v>39</v>
      </c>
      <c r="C974" s="10">
        <v>7</v>
      </c>
      <c r="D974" s="10">
        <v>2</v>
      </c>
      <c r="E974" s="11" t="s">
        <v>589</v>
      </c>
      <c r="F974" s="11" t="s">
        <v>159</v>
      </c>
      <c r="G974" s="23">
        <f t="shared" si="208"/>
        <v>1250</v>
      </c>
      <c r="H974" s="23">
        <f t="shared" si="208"/>
        <v>1250</v>
      </c>
      <c r="I974" s="3"/>
      <c r="J974" s="3"/>
    </row>
    <row r="975" spans="1:10">
      <c r="A975" s="5" t="s">
        <v>162</v>
      </c>
      <c r="B975" s="11" t="s">
        <v>39</v>
      </c>
      <c r="C975" s="10">
        <v>7</v>
      </c>
      <c r="D975" s="10">
        <v>2</v>
      </c>
      <c r="E975" s="11" t="s">
        <v>589</v>
      </c>
      <c r="F975" s="11" t="s">
        <v>160</v>
      </c>
      <c r="G975" s="23">
        <f t="shared" si="208"/>
        <v>1250</v>
      </c>
      <c r="H975" s="23">
        <f t="shared" si="208"/>
        <v>1250</v>
      </c>
      <c r="I975" s="3"/>
      <c r="J975" s="3"/>
    </row>
    <row r="976" spans="1:10">
      <c r="A976" s="5" t="s">
        <v>97</v>
      </c>
      <c r="B976" s="11" t="s">
        <v>39</v>
      </c>
      <c r="C976" s="10">
        <v>7</v>
      </c>
      <c r="D976" s="10">
        <v>2</v>
      </c>
      <c r="E976" s="11" t="s">
        <v>589</v>
      </c>
      <c r="F976" s="11" t="s">
        <v>98</v>
      </c>
      <c r="G976" s="23">
        <f>G977</f>
        <v>1250</v>
      </c>
      <c r="H976" s="23">
        <f>H977</f>
        <v>1250</v>
      </c>
      <c r="I976" s="3"/>
      <c r="J976" s="3"/>
    </row>
    <row r="977" spans="1:10">
      <c r="A977" s="24" t="s">
        <v>571</v>
      </c>
      <c r="B977" s="61" t="s">
        <v>39</v>
      </c>
      <c r="C977" s="66">
        <v>7</v>
      </c>
      <c r="D977" s="66">
        <v>2</v>
      </c>
      <c r="E977" s="61" t="s">
        <v>589</v>
      </c>
      <c r="F977" s="61" t="s">
        <v>98</v>
      </c>
      <c r="G977" s="63">
        <v>1250</v>
      </c>
      <c r="H977" s="63">
        <v>1250</v>
      </c>
      <c r="I977" s="3"/>
      <c r="J977" s="3"/>
    </row>
    <row r="978" spans="1:10" ht="36">
      <c r="A978" s="5" t="s">
        <v>573</v>
      </c>
      <c r="B978" s="11" t="s">
        <v>39</v>
      </c>
      <c r="C978" s="10">
        <v>7</v>
      </c>
      <c r="D978" s="10">
        <v>2</v>
      </c>
      <c r="E978" s="11" t="s">
        <v>572</v>
      </c>
      <c r="F978" s="11"/>
      <c r="G978" s="23">
        <f>G979</f>
        <v>1200</v>
      </c>
      <c r="H978" s="23">
        <f t="shared" ref="H978:H981" si="209">H979</f>
        <v>1200</v>
      </c>
      <c r="I978" s="3"/>
      <c r="J978" s="3"/>
    </row>
    <row r="979" spans="1:10" ht="24">
      <c r="A979" s="5" t="s">
        <v>161</v>
      </c>
      <c r="B979" s="11" t="s">
        <v>39</v>
      </c>
      <c r="C979" s="10">
        <v>7</v>
      </c>
      <c r="D979" s="10">
        <v>2</v>
      </c>
      <c r="E979" s="11" t="s">
        <v>572</v>
      </c>
      <c r="F979" s="11" t="s">
        <v>159</v>
      </c>
      <c r="G979" s="23">
        <f>G980</f>
        <v>1200</v>
      </c>
      <c r="H979" s="23">
        <f t="shared" si="209"/>
        <v>1200</v>
      </c>
      <c r="I979" s="3"/>
      <c r="J979" s="3"/>
    </row>
    <row r="980" spans="1:10">
      <c r="A980" s="5" t="s">
        <v>162</v>
      </c>
      <c r="B980" s="11" t="s">
        <v>39</v>
      </c>
      <c r="C980" s="10">
        <v>7</v>
      </c>
      <c r="D980" s="10">
        <v>2</v>
      </c>
      <c r="E980" s="11" t="s">
        <v>572</v>
      </c>
      <c r="F980" s="11" t="s">
        <v>160</v>
      </c>
      <c r="G980" s="23">
        <f>G981</f>
        <v>1200</v>
      </c>
      <c r="H980" s="23">
        <f t="shared" si="209"/>
        <v>1200</v>
      </c>
      <c r="I980" s="3"/>
      <c r="J980" s="3"/>
    </row>
    <row r="981" spans="1:10">
      <c r="A981" s="5" t="s">
        <v>97</v>
      </c>
      <c r="B981" s="11" t="s">
        <v>39</v>
      </c>
      <c r="C981" s="10">
        <v>7</v>
      </c>
      <c r="D981" s="10">
        <v>2</v>
      </c>
      <c r="E981" s="11" t="s">
        <v>572</v>
      </c>
      <c r="F981" s="11" t="s">
        <v>98</v>
      </c>
      <c r="G981" s="23">
        <f>G982</f>
        <v>1200</v>
      </c>
      <c r="H981" s="23">
        <f t="shared" si="209"/>
        <v>1200</v>
      </c>
      <c r="I981" s="3"/>
      <c r="J981" s="3"/>
    </row>
    <row r="982" spans="1:10">
      <c r="A982" s="24" t="s">
        <v>571</v>
      </c>
      <c r="B982" s="61" t="s">
        <v>39</v>
      </c>
      <c r="C982" s="66">
        <v>7</v>
      </c>
      <c r="D982" s="66">
        <v>2</v>
      </c>
      <c r="E982" s="61" t="s">
        <v>572</v>
      </c>
      <c r="F982" s="61" t="s">
        <v>98</v>
      </c>
      <c r="G982" s="63">
        <v>1200</v>
      </c>
      <c r="H982" s="63">
        <v>1200</v>
      </c>
      <c r="I982" s="3"/>
      <c r="J982" s="3"/>
    </row>
    <row r="983" spans="1:10" ht="24">
      <c r="A983" s="5" t="s">
        <v>558</v>
      </c>
      <c r="B983" s="11" t="s">
        <v>39</v>
      </c>
      <c r="C983" s="10">
        <v>7</v>
      </c>
      <c r="D983" s="10">
        <v>2</v>
      </c>
      <c r="E983" s="11" t="s">
        <v>557</v>
      </c>
      <c r="F983" s="11"/>
      <c r="G983" s="23">
        <f>G984</f>
        <v>86.5</v>
      </c>
      <c r="H983" s="23">
        <f t="shared" ref="H983:H986" si="210">H984</f>
        <v>86.5</v>
      </c>
      <c r="I983" s="3"/>
      <c r="J983" s="3"/>
    </row>
    <row r="984" spans="1:10" ht="24">
      <c r="A984" s="5" t="s">
        <v>161</v>
      </c>
      <c r="B984" s="11" t="s">
        <v>39</v>
      </c>
      <c r="C984" s="10">
        <v>7</v>
      </c>
      <c r="D984" s="10">
        <v>2</v>
      </c>
      <c r="E984" s="11" t="s">
        <v>557</v>
      </c>
      <c r="F984" s="11" t="s">
        <v>159</v>
      </c>
      <c r="G984" s="23">
        <f>G985</f>
        <v>86.5</v>
      </c>
      <c r="H984" s="23">
        <f t="shared" si="210"/>
        <v>86.5</v>
      </c>
      <c r="I984" s="3"/>
      <c r="J984" s="3"/>
    </row>
    <row r="985" spans="1:10">
      <c r="A985" s="5" t="s">
        <v>162</v>
      </c>
      <c r="B985" s="11" t="s">
        <v>39</v>
      </c>
      <c r="C985" s="10">
        <v>7</v>
      </c>
      <c r="D985" s="10">
        <v>2</v>
      </c>
      <c r="E985" s="11" t="s">
        <v>557</v>
      </c>
      <c r="F985" s="11" t="s">
        <v>160</v>
      </c>
      <c r="G985" s="23">
        <f>G986</f>
        <v>86.5</v>
      </c>
      <c r="H985" s="23">
        <f t="shared" si="210"/>
        <v>86.5</v>
      </c>
      <c r="I985" s="3"/>
      <c r="J985" s="3"/>
    </row>
    <row r="986" spans="1:10">
      <c r="A986" s="5" t="s">
        <v>97</v>
      </c>
      <c r="B986" s="11" t="s">
        <v>39</v>
      </c>
      <c r="C986" s="10">
        <v>7</v>
      </c>
      <c r="D986" s="10">
        <v>2</v>
      </c>
      <c r="E986" s="11" t="s">
        <v>557</v>
      </c>
      <c r="F986" s="11" t="s">
        <v>98</v>
      </c>
      <c r="G986" s="23">
        <f>G987</f>
        <v>86.5</v>
      </c>
      <c r="H986" s="23">
        <f t="shared" si="210"/>
        <v>86.5</v>
      </c>
      <c r="I986" s="3"/>
      <c r="J986" s="3"/>
    </row>
    <row r="987" spans="1:10">
      <c r="A987" s="24" t="s">
        <v>485</v>
      </c>
      <c r="B987" s="61" t="s">
        <v>39</v>
      </c>
      <c r="C987" s="66">
        <v>7</v>
      </c>
      <c r="D987" s="66">
        <v>2</v>
      </c>
      <c r="E987" s="61" t="s">
        <v>557</v>
      </c>
      <c r="F987" s="61" t="s">
        <v>98</v>
      </c>
      <c r="G987" s="63">
        <v>86.5</v>
      </c>
      <c r="H987" s="63">
        <v>86.5</v>
      </c>
      <c r="I987" s="3"/>
      <c r="J987" s="3"/>
    </row>
    <row r="988" spans="1:10" ht="36">
      <c r="A988" s="5" t="s">
        <v>591</v>
      </c>
      <c r="B988" s="11" t="s">
        <v>39</v>
      </c>
      <c r="C988" s="10">
        <v>7</v>
      </c>
      <c r="D988" s="10">
        <v>2</v>
      </c>
      <c r="E988" s="11" t="s">
        <v>592</v>
      </c>
      <c r="F988" s="11"/>
      <c r="G988" s="23">
        <f>G989</f>
        <v>437.5</v>
      </c>
      <c r="H988" s="23">
        <f t="shared" ref="H988:H991" si="211">H989</f>
        <v>437.5</v>
      </c>
      <c r="I988" s="3"/>
      <c r="J988" s="3"/>
    </row>
    <row r="989" spans="1:10" ht="24">
      <c r="A989" s="5" t="s">
        <v>161</v>
      </c>
      <c r="B989" s="11" t="s">
        <v>39</v>
      </c>
      <c r="C989" s="10">
        <v>7</v>
      </c>
      <c r="D989" s="10">
        <v>2</v>
      </c>
      <c r="E989" s="11" t="s">
        <v>592</v>
      </c>
      <c r="F989" s="11" t="s">
        <v>159</v>
      </c>
      <c r="G989" s="23">
        <f>G990</f>
        <v>437.5</v>
      </c>
      <c r="H989" s="23">
        <f t="shared" si="211"/>
        <v>437.5</v>
      </c>
      <c r="I989" s="3"/>
      <c r="J989" s="3"/>
    </row>
    <row r="990" spans="1:10">
      <c r="A990" s="5" t="s">
        <v>162</v>
      </c>
      <c r="B990" s="11" t="s">
        <v>39</v>
      </c>
      <c r="C990" s="10">
        <v>7</v>
      </c>
      <c r="D990" s="10">
        <v>2</v>
      </c>
      <c r="E990" s="11" t="s">
        <v>592</v>
      </c>
      <c r="F990" s="11" t="s">
        <v>160</v>
      </c>
      <c r="G990" s="23">
        <f>G991</f>
        <v>437.5</v>
      </c>
      <c r="H990" s="23">
        <f t="shared" si="211"/>
        <v>437.5</v>
      </c>
      <c r="I990" s="3"/>
      <c r="J990" s="3"/>
    </row>
    <row r="991" spans="1:10">
      <c r="A991" s="5" t="s">
        <v>97</v>
      </c>
      <c r="B991" s="11" t="s">
        <v>39</v>
      </c>
      <c r="C991" s="10">
        <v>7</v>
      </c>
      <c r="D991" s="10">
        <v>2</v>
      </c>
      <c r="E991" s="11" t="s">
        <v>592</v>
      </c>
      <c r="F991" s="11" t="s">
        <v>98</v>
      </c>
      <c r="G991" s="23">
        <f>G992</f>
        <v>437.5</v>
      </c>
      <c r="H991" s="23">
        <f t="shared" si="211"/>
        <v>437.5</v>
      </c>
      <c r="I991" s="3"/>
      <c r="J991" s="3"/>
    </row>
    <row r="992" spans="1:10">
      <c r="A992" s="24" t="s">
        <v>485</v>
      </c>
      <c r="B992" s="61" t="s">
        <v>39</v>
      </c>
      <c r="C992" s="66">
        <v>7</v>
      </c>
      <c r="D992" s="66">
        <v>2</v>
      </c>
      <c r="E992" s="61" t="s">
        <v>592</v>
      </c>
      <c r="F992" s="61" t="s">
        <v>98</v>
      </c>
      <c r="G992" s="63">
        <v>437.5</v>
      </c>
      <c r="H992" s="63">
        <v>437.5</v>
      </c>
      <c r="I992" s="3"/>
      <c r="J992" s="3"/>
    </row>
    <row r="993" spans="1:10" ht="36">
      <c r="A993" s="5" t="s">
        <v>580</v>
      </c>
      <c r="B993" s="11" t="s">
        <v>39</v>
      </c>
      <c r="C993" s="10">
        <v>7</v>
      </c>
      <c r="D993" s="10">
        <v>2</v>
      </c>
      <c r="E993" s="11" t="s">
        <v>352</v>
      </c>
      <c r="F993" s="11"/>
      <c r="G993" s="23">
        <f t="shared" ref="G993:H996" si="212">G994</f>
        <v>428431</v>
      </c>
      <c r="H993" s="23">
        <f t="shared" si="212"/>
        <v>428431</v>
      </c>
      <c r="I993" s="3"/>
      <c r="J993" s="3"/>
    </row>
    <row r="994" spans="1:10" ht="36">
      <c r="A994" s="5" t="s">
        <v>359</v>
      </c>
      <c r="B994" s="11" t="s">
        <v>39</v>
      </c>
      <c r="C994" s="10">
        <v>7</v>
      </c>
      <c r="D994" s="10">
        <v>2</v>
      </c>
      <c r="E994" s="11" t="s">
        <v>352</v>
      </c>
      <c r="F994" s="11" t="s">
        <v>159</v>
      </c>
      <c r="G994" s="23">
        <f t="shared" si="212"/>
        <v>428431</v>
      </c>
      <c r="H994" s="23">
        <f t="shared" si="212"/>
        <v>428431</v>
      </c>
      <c r="I994" s="3"/>
      <c r="J994" s="3"/>
    </row>
    <row r="995" spans="1:10">
      <c r="A995" s="5" t="s">
        <v>162</v>
      </c>
      <c r="B995" s="11" t="s">
        <v>39</v>
      </c>
      <c r="C995" s="10">
        <v>7</v>
      </c>
      <c r="D995" s="10">
        <v>2</v>
      </c>
      <c r="E995" s="11" t="s">
        <v>352</v>
      </c>
      <c r="F995" s="11" t="s">
        <v>160</v>
      </c>
      <c r="G995" s="23">
        <f t="shared" si="212"/>
        <v>428431</v>
      </c>
      <c r="H995" s="23">
        <f t="shared" si="212"/>
        <v>428431</v>
      </c>
      <c r="I995" s="3"/>
      <c r="J995" s="3"/>
    </row>
    <row r="996" spans="1:10" ht="44.25" customHeight="1">
      <c r="A996" s="5" t="s">
        <v>370</v>
      </c>
      <c r="B996" s="11" t="s">
        <v>39</v>
      </c>
      <c r="C996" s="10">
        <v>7</v>
      </c>
      <c r="D996" s="10">
        <v>2</v>
      </c>
      <c r="E996" s="11" t="s">
        <v>352</v>
      </c>
      <c r="F996" s="11" t="s">
        <v>96</v>
      </c>
      <c r="G996" s="23">
        <f t="shared" si="212"/>
        <v>428431</v>
      </c>
      <c r="H996" s="23">
        <f t="shared" si="212"/>
        <v>428431</v>
      </c>
      <c r="I996" s="3"/>
      <c r="J996" s="3"/>
    </row>
    <row r="997" spans="1:10">
      <c r="A997" s="24" t="s">
        <v>65</v>
      </c>
      <c r="B997" s="61" t="s">
        <v>39</v>
      </c>
      <c r="C997" s="66">
        <v>7</v>
      </c>
      <c r="D997" s="66">
        <v>2</v>
      </c>
      <c r="E997" s="61" t="s">
        <v>352</v>
      </c>
      <c r="F997" s="61" t="s">
        <v>96</v>
      </c>
      <c r="G997" s="63">
        <v>428431</v>
      </c>
      <c r="H997" s="63">
        <v>428431</v>
      </c>
      <c r="I997" s="3"/>
      <c r="J997" s="3"/>
    </row>
    <row r="998" spans="1:10" ht="48">
      <c r="A998" s="5" t="s">
        <v>487</v>
      </c>
      <c r="B998" s="11" t="s">
        <v>39</v>
      </c>
      <c r="C998" s="10">
        <v>7</v>
      </c>
      <c r="D998" s="10">
        <v>2</v>
      </c>
      <c r="E998" s="11" t="s">
        <v>486</v>
      </c>
      <c r="F998" s="11"/>
      <c r="G998" s="23">
        <f>G999</f>
        <v>19839.900000000001</v>
      </c>
      <c r="H998" s="23">
        <f>H999</f>
        <v>19296.900000000001</v>
      </c>
      <c r="I998" s="3"/>
      <c r="J998" s="3"/>
    </row>
    <row r="999" spans="1:10" ht="24">
      <c r="A999" s="5" t="s">
        <v>161</v>
      </c>
      <c r="B999" s="11" t="s">
        <v>39</v>
      </c>
      <c r="C999" s="10">
        <v>7</v>
      </c>
      <c r="D999" s="10">
        <v>2</v>
      </c>
      <c r="E999" s="11" t="s">
        <v>486</v>
      </c>
      <c r="F999" s="11" t="s">
        <v>159</v>
      </c>
      <c r="G999" s="23">
        <f>G1000</f>
        <v>19839.900000000001</v>
      </c>
      <c r="H999" s="23">
        <f t="shared" ref="H999:H1001" si="213">H1000</f>
        <v>19296.900000000001</v>
      </c>
      <c r="I999" s="3"/>
      <c r="J999" s="3"/>
    </row>
    <row r="1000" spans="1:10">
      <c r="A1000" s="5" t="s">
        <v>162</v>
      </c>
      <c r="B1000" s="11" t="s">
        <v>39</v>
      </c>
      <c r="C1000" s="10">
        <v>7</v>
      </c>
      <c r="D1000" s="10">
        <v>2</v>
      </c>
      <c r="E1000" s="11" t="s">
        <v>486</v>
      </c>
      <c r="F1000" s="11" t="s">
        <v>160</v>
      </c>
      <c r="G1000" s="23">
        <f>G1001</f>
        <v>19839.900000000001</v>
      </c>
      <c r="H1000" s="23">
        <f t="shared" si="213"/>
        <v>19296.900000000001</v>
      </c>
      <c r="I1000" s="3"/>
      <c r="J1000" s="3"/>
    </row>
    <row r="1001" spans="1:10">
      <c r="A1001" s="5" t="s">
        <v>97</v>
      </c>
      <c r="B1001" s="11" t="s">
        <v>39</v>
      </c>
      <c r="C1001" s="10">
        <v>7</v>
      </c>
      <c r="D1001" s="10">
        <v>2</v>
      </c>
      <c r="E1001" s="11" t="s">
        <v>486</v>
      </c>
      <c r="F1001" s="11" t="s">
        <v>98</v>
      </c>
      <c r="G1001" s="23">
        <f>G1002</f>
        <v>19839.900000000001</v>
      </c>
      <c r="H1001" s="23">
        <f t="shared" si="213"/>
        <v>19296.900000000001</v>
      </c>
      <c r="I1001" s="3"/>
      <c r="J1001" s="3"/>
    </row>
    <row r="1002" spans="1:10">
      <c r="A1002" s="24" t="s">
        <v>485</v>
      </c>
      <c r="B1002" s="61" t="s">
        <v>39</v>
      </c>
      <c r="C1002" s="66">
        <v>7</v>
      </c>
      <c r="D1002" s="66">
        <v>2</v>
      </c>
      <c r="E1002" s="61" t="s">
        <v>486</v>
      </c>
      <c r="F1002" s="61" t="s">
        <v>98</v>
      </c>
      <c r="G1002" s="63">
        <v>19839.900000000001</v>
      </c>
      <c r="H1002" s="63">
        <v>19296.900000000001</v>
      </c>
      <c r="I1002" s="3"/>
      <c r="J1002" s="3"/>
    </row>
    <row r="1003" spans="1:10" ht="24">
      <c r="A1003" s="5" t="s">
        <v>275</v>
      </c>
      <c r="B1003" s="11" t="s">
        <v>39</v>
      </c>
      <c r="C1003" s="10">
        <v>7</v>
      </c>
      <c r="D1003" s="10">
        <v>2</v>
      </c>
      <c r="E1003" s="11" t="s">
        <v>463</v>
      </c>
      <c r="F1003" s="11"/>
      <c r="G1003" s="23">
        <f t="shared" ref="G1003:H1004" si="214">G1004</f>
        <v>2153.6000000000004</v>
      </c>
      <c r="H1003" s="23">
        <f t="shared" si="214"/>
        <v>2153.6000000000004</v>
      </c>
      <c r="I1003" s="3"/>
      <c r="J1003" s="3"/>
    </row>
    <row r="1004" spans="1:10" ht="24">
      <c r="A1004" s="5" t="s">
        <v>447</v>
      </c>
      <c r="B1004" s="11" t="s">
        <v>39</v>
      </c>
      <c r="C1004" s="10">
        <v>7</v>
      </c>
      <c r="D1004" s="10">
        <v>2</v>
      </c>
      <c r="E1004" s="11" t="s">
        <v>464</v>
      </c>
      <c r="F1004" s="11"/>
      <c r="G1004" s="23">
        <f t="shared" si="214"/>
        <v>2153.6000000000004</v>
      </c>
      <c r="H1004" s="23">
        <f t="shared" si="214"/>
        <v>2153.6000000000004</v>
      </c>
      <c r="I1004" s="3"/>
      <c r="J1004" s="3"/>
    </row>
    <row r="1005" spans="1:10" ht="36">
      <c r="A1005" s="5" t="s">
        <v>359</v>
      </c>
      <c r="B1005" s="11" t="s">
        <v>39</v>
      </c>
      <c r="C1005" s="10">
        <v>7</v>
      </c>
      <c r="D1005" s="10">
        <v>2</v>
      </c>
      <c r="E1005" s="11" t="s">
        <v>464</v>
      </c>
      <c r="F1005" s="11" t="s">
        <v>159</v>
      </c>
      <c r="G1005" s="23">
        <f>G1006+G1008</f>
        <v>2153.6000000000004</v>
      </c>
      <c r="H1005" s="23">
        <f>H1006+H1008</f>
        <v>2153.6000000000004</v>
      </c>
      <c r="I1005" s="3"/>
      <c r="J1005" s="3"/>
    </row>
    <row r="1006" spans="1:10">
      <c r="A1006" s="5" t="s">
        <v>162</v>
      </c>
      <c r="B1006" s="11" t="s">
        <v>39</v>
      </c>
      <c r="C1006" s="10">
        <v>7</v>
      </c>
      <c r="D1006" s="10">
        <v>2</v>
      </c>
      <c r="E1006" s="11" t="s">
        <v>464</v>
      </c>
      <c r="F1006" s="11" t="s">
        <v>160</v>
      </c>
      <c r="G1006" s="23">
        <f>G1007</f>
        <v>2110.3000000000002</v>
      </c>
      <c r="H1006" s="23">
        <f>H1007</f>
        <v>2110.3000000000002</v>
      </c>
      <c r="I1006" s="3"/>
      <c r="J1006" s="3"/>
    </row>
    <row r="1007" spans="1:10">
      <c r="A1007" s="24" t="s">
        <v>97</v>
      </c>
      <c r="B1007" s="61" t="s">
        <v>39</v>
      </c>
      <c r="C1007" s="66">
        <v>7</v>
      </c>
      <c r="D1007" s="66">
        <v>2</v>
      </c>
      <c r="E1007" s="61" t="s">
        <v>464</v>
      </c>
      <c r="F1007" s="61" t="s">
        <v>98</v>
      </c>
      <c r="G1007" s="63">
        <v>2110.3000000000002</v>
      </c>
      <c r="H1007" s="63">
        <v>2110.3000000000002</v>
      </c>
      <c r="I1007" s="3"/>
      <c r="J1007" s="3"/>
    </row>
    <row r="1008" spans="1:10">
      <c r="A1008" s="5" t="s">
        <v>164</v>
      </c>
      <c r="B1008" s="11" t="s">
        <v>39</v>
      </c>
      <c r="C1008" s="10">
        <v>7</v>
      </c>
      <c r="D1008" s="10">
        <v>2</v>
      </c>
      <c r="E1008" s="11" t="s">
        <v>464</v>
      </c>
      <c r="F1008" s="11" t="s">
        <v>163</v>
      </c>
      <c r="G1008" s="23">
        <f>G1009</f>
        <v>43.3</v>
      </c>
      <c r="H1008" s="23">
        <f>H1009</f>
        <v>43.3</v>
      </c>
      <c r="I1008" s="3"/>
      <c r="J1008" s="3"/>
    </row>
    <row r="1009" spans="1:10">
      <c r="A1009" s="24" t="s">
        <v>99</v>
      </c>
      <c r="B1009" s="61" t="s">
        <v>39</v>
      </c>
      <c r="C1009" s="66">
        <v>7</v>
      </c>
      <c r="D1009" s="66">
        <v>2</v>
      </c>
      <c r="E1009" s="61" t="s">
        <v>464</v>
      </c>
      <c r="F1009" s="61" t="s">
        <v>100</v>
      </c>
      <c r="G1009" s="63">
        <v>43.3</v>
      </c>
      <c r="H1009" s="63">
        <v>43.3</v>
      </c>
      <c r="I1009" s="3"/>
      <c r="J1009" s="3"/>
    </row>
    <row r="1010" spans="1:10">
      <c r="A1010" s="5" t="s">
        <v>24</v>
      </c>
      <c r="B1010" s="11" t="s">
        <v>39</v>
      </c>
      <c r="C1010" s="10">
        <v>7</v>
      </c>
      <c r="D1010" s="10">
        <v>7</v>
      </c>
      <c r="E1010" s="11" t="s">
        <v>7</v>
      </c>
      <c r="F1010" s="11" t="s">
        <v>7</v>
      </c>
      <c r="G1010" s="23">
        <f>G1011+G1043+G1038+G1052+G1048</f>
        <v>8951.5</v>
      </c>
      <c r="H1010" s="23">
        <f>H1011+H1043+H1038+H1052+H1048</f>
        <v>8885.2999999999993</v>
      </c>
      <c r="I1010" s="3"/>
      <c r="J1010" s="3"/>
    </row>
    <row r="1011" spans="1:10">
      <c r="A1011" s="5" t="s">
        <v>269</v>
      </c>
      <c r="B1011" s="11" t="s">
        <v>39</v>
      </c>
      <c r="C1011" s="10">
        <v>7</v>
      </c>
      <c r="D1011" s="10">
        <v>7</v>
      </c>
      <c r="E1011" s="11" t="s">
        <v>287</v>
      </c>
      <c r="F1011" s="11"/>
      <c r="G1011" s="23">
        <f>G1012+G1019+G1023+G1027+G1031+G1035</f>
        <v>3628</v>
      </c>
      <c r="H1011" s="23">
        <f>H1012+H1019+H1023+H1027+H1031+H1035</f>
        <v>3583.8</v>
      </c>
      <c r="I1011" s="3"/>
      <c r="J1011" s="3"/>
    </row>
    <row r="1012" spans="1:10" ht="25.5">
      <c r="A1012" s="260" t="s">
        <v>440</v>
      </c>
      <c r="B1012" s="19" t="s">
        <v>39</v>
      </c>
      <c r="C1012" s="211">
        <v>7</v>
      </c>
      <c r="D1012" s="211">
        <v>7</v>
      </c>
      <c r="E1012" s="19" t="s">
        <v>268</v>
      </c>
      <c r="F1012" s="19"/>
      <c r="G1012" s="32">
        <f>G1013+G1016</f>
        <v>467.3</v>
      </c>
      <c r="H1012" s="32">
        <f t="shared" ref="H1012" si="215">H1013+H1016</f>
        <v>467.20000000000005</v>
      </c>
      <c r="I1012" s="3"/>
      <c r="J1012" s="3"/>
    </row>
    <row r="1013" spans="1:10" ht="48">
      <c r="A1013" s="68" t="s">
        <v>394</v>
      </c>
      <c r="B1013" s="11" t="s">
        <v>39</v>
      </c>
      <c r="C1013" s="13" t="s">
        <v>11</v>
      </c>
      <c r="D1013" s="13" t="s">
        <v>11</v>
      </c>
      <c r="E1013" s="11" t="s">
        <v>268</v>
      </c>
      <c r="F1013" s="11" t="s">
        <v>166</v>
      </c>
      <c r="G1013" s="23">
        <f t="shared" ref="G1013:H1014" si="216">G1014</f>
        <v>10.1</v>
      </c>
      <c r="H1013" s="23">
        <f t="shared" si="216"/>
        <v>10.1</v>
      </c>
      <c r="I1013" s="3"/>
      <c r="J1013" s="3"/>
    </row>
    <row r="1014" spans="1:10" ht="24">
      <c r="A1014" s="5" t="s">
        <v>167</v>
      </c>
      <c r="B1014" s="11" t="s">
        <v>39</v>
      </c>
      <c r="C1014" s="13" t="s">
        <v>11</v>
      </c>
      <c r="D1014" s="13" t="s">
        <v>11</v>
      </c>
      <c r="E1014" s="11" t="s">
        <v>268</v>
      </c>
      <c r="F1014" s="11" t="s">
        <v>165</v>
      </c>
      <c r="G1014" s="23">
        <f t="shared" si="216"/>
        <v>10.1</v>
      </c>
      <c r="H1014" s="23">
        <f t="shared" si="216"/>
        <v>10.1</v>
      </c>
      <c r="I1014" s="3"/>
      <c r="J1014" s="3"/>
    </row>
    <row r="1015" spans="1:10" ht="38.25">
      <c r="A1015" s="70" t="s">
        <v>358</v>
      </c>
      <c r="B1015" s="61" t="s">
        <v>39</v>
      </c>
      <c r="C1015" s="62" t="s">
        <v>11</v>
      </c>
      <c r="D1015" s="62" t="s">
        <v>11</v>
      </c>
      <c r="E1015" s="61" t="s">
        <v>268</v>
      </c>
      <c r="F1015" s="61" t="s">
        <v>88</v>
      </c>
      <c r="G1015" s="63">
        <v>10.1</v>
      </c>
      <c r="H1015" s="63">
        <v>10.1</v>
      </c>
      <c r="I1015" s="3"/>
      <c r="J1015" s="3"/>
    </row>
    <row r="1016" spans="1:10" ht="31.5" customHeight="1">
      <c r="A1016" s="102" t="s">
        <v>360</v>
      </c>
      <c r="B1016" s="11" t="s">
        <v>39</v>
      </c>
      <c r="C1016" s="10">
        <v>7</v>
      </c>
      <c r="D1016" s="10">
        <v>7</v>
      </c>
      <c r="E1016" s="11" t="s">
        <v>268</v>
      </c>
      <c r="F1016" s="11" t="s">
        <v>168</v>
      </c>
      <c r="G1016" s="23">
        <f t="shared" ref="G1016:H1017" si="217">G1017</f>
        <v>457.2</v>
      </c>
      <c r="H1016" s="23">
        <f t="shared" si="217"/>
        <v>457.1</v>
      </c>
      <c r="I1016" s="3"/>
      <c r="J1016" s="3"/>
    </row>
    <row r="1017" spans="1:10" ht="33" customHeight="1">
      <c r="A1017" s="102" t="s">
        <v>361</v>
      </c>
      <c r="B1017" s="11" t="s">
        <v>39</v>
      </c>
      <c r="C1017" s="10">
        <v>7</v>
      </c>
      <c r="D1017" s="10">
        <v>7</v>
      </c>
      <c r="E1017" s="11" t="s">
        <v>268</v>
      </c>
      <c r="F1017" s="11" t="s">
        <v>169</v>
      </c>
      <c r="G1017" s="23">
        <f t="shared" si="217"/>
        <v>457.2</v>
      </c>
      <c r="H1017" s="23">
        <f t="shared" si="217"/>
        <v>457.1</v>
      </c>
      <c r="I1017" s="3"/>
      <c r="J1017" s="3"/>
    </row>
    <row r="1018" spans="1:10" ht="30" customHeight="1">
      <c r="A1018" s="74" t="s">
        <v>355</v>
      </c>
      <c r="B1018" s="61" t="s">
        <v>39</v>
      </c>
      <c r="C1018" s="66">
        <v>7</v>
      </c>
      <c r="D1018" s="66">
        <v>7</v>
      </c>
      <c r="E1018" s="61" t="s">
        <v>268</v>
      </c>
      <c r="F1018" s="61" t="s">
        <v>86</v>
      </c>
      <c r="G1018" s="63">
        <v>457.2</v>
      </c>
      <c r="H1018" s="63">
        <v>457.1</v>
      </c>
      <c r="I1018" s="3"/>
      <c r="J1018" s="3"/>
    </row>
    <row r="1019" spans="1:10" ht="25.5">
      <c r="A1019" s="102" t="s">
        <v>266</v>
      </c>
      <c r="B1019" s="11" t="s">
        <v>39</v>
      </c>
      <c r="C1019" s="10">
        <v>7</v>
      </c>
      <c r="D1019" s="10">
        <v>7</v>
      </c>
      <c r="E1019" s="11" t="s">
        <v>267</v>
      </c>
      <c r="F1019" s="11"/>
      <c r="G1019" s="23">
        <f t="shared" ref="G1019:H1021" si="218">G1020</f>
        <v>15.4</v>
      </c>
      <c r="H1019" s="23">
        <f t="shared" si="218"/>
        <v>15.4</v>
      </c>
      <c r="I1019" s="3"/>
      <c r="J1019" s="3"/>
    </row>
    <row r="1020" spans="1:10" ht="29.25" customHeight="1">
      <c r="A1020" s="102" t="s">
        <v>360</v>
      </c>
      <c r="B1020" s="11" t="s">
        <v>39</v>
      </c>
      <c r="C1020" s="10">
        <v>7</v>
      </c>
      <c r="D1020" s="10">
        <v>7</v>
      </c>
      <c r="E1020" s="11" t="s">
        <v>267</v>
      </c>
      <c r="F1020" s="11" t="s">
        <v>168</v>
      </c>
      <c r="G1020" s="23">
        <f t="shared" si="218"/>
        <v>15.4</v>
      </c>
      <c r="H1020" s="23">
        <f t="shared" si="218"/>
        <v>15.4</v>
      </c>
      <c r="I1020" s="3"/>
      <c r="J1020" s="3"/>
    </row>
    <row r="1021" spans="1:10" ht="36.75" customHeight="1">
      <c r="A1021" s="102" t="s">
        <v>361</v>
      </c>
      <c r="B1021" s="11" t="s">
        <v>39</v>
      </c>
      <c r="C1021" s="10">
        <v>7</v>
      </c>
      <c r="D1021" s="10">
        <v>7</v>
      </c>
      <c r="E1021" s="11" t="s">
        <v>267</v>
      </c>
      <c r="F1021" s="11" t="s">
        <v>169</v>
      </c>
      <c r="G1021" s="23">
        <f t="shared" si="218"/>
        <v>15.4</v>
      </c>
      <c r="H1021" s="23">
        <f t="shared" si="218"/>
        <v>15.4</v>
      </c>
      <c r="I1021" s="3"/>
      <c r="J1021" s="3"/>
    </row>
    <row r="1022" spans="1:10" ht="38.25">
      <c r="A1022" s="74" t="s">
        <v>355</v>
      </c>
      <c r="B1022" s="61" t="s">
        <v>39</v>
      </c>
      <c r="C1022" s="66">
        <v>7</v>
      </c>
      <c r="D1022" s="66">
        <v>7</v>
      </c>
      <c r="E1022" s="61" t="s">
        <v>267</v>
      </c>
      <c r="F1022" s="61" t="s">
        <v>86</v>
      </c>
      <c r="G1022" s="63">
        <v>15.4</v>
      </c>
      <c r="H1022" s="63">
        <v>15.4</v>
      </c>
      <c r="I1022" s="3"/>
      <c r="J1022" s="3"/>
    </row>
    <row r="1023" spans="1:10" ht="25.5">
      <c r="A1023" s="102" t="s">
        <v>264</v>
      </c>
      <c r="B1023" s="11" t="s">
        <v>39</v>
      </c>
      <c r="C1023" s="10">
        <v>7</v>
      </c>
      <c r="D1023" s="10">
        <v>7</v>
      </c>
      <c r="E1023" s="11" t="s">
        <v>265</v>
      </c>
      <c r="F1023" s="11"/>
      <c r="G1023" s="23">
        <f t="shared" ref="G1023:H1025" si="219">G1024</f>
        <v>326.8</v>
      </c>
      <c r="H1023" s="23">
        <f t="shared" si="219"/>
        <v>303.60000000000002</v>
      </c>
      <c r="I1023" s="3"/>
      <c r="J1023" s="3"/>
    </row>
    <row r="1024" spans="1:10" ht="38.25">
      <c r="A1024" s="102" t="s">
        <v>360</v>
      </c>
      <c r="B1024" s="11" t="s">
        <v>39</v>
      </c>
      <c r="C1024" s="10">
        <v>7</v>
      </c>
      <c r="D1024" s="10">
        <v>7</v>
      </c>
      <c r="E1024" s="11" t="s">
        <v>265</v>
      </c>
      <c r="F1024" s="11" t="s">
        <v>168</v>
      </c>
      <c r="G1024" s="23">
        <f t="shared" si="219"/>
        <v>326.8</v>
      </c>
      <c r="H1024" s="23">
        <f t="shared" si="219"/>
        <v>303.60000000000002</v>
      </c>
      <c r="I1024" s="3"/>
      <c r="J1024" s="3"/>
    </row>
    <row r="1025" spans="1:10" ht="36.75" customHeight="1">
      <c r="A1025" s="102" t="s">
        <v>361</v>
      </c>
      <c r="B1025" s="11" t="s">
        <v>39</v>
      </c>
      <c r="C1025" s="10">
        <v>7</v>
      </c>
      <c r="D1025" s="10">
        <v>7</v>
      </c>
      <c r="E1025" s="11" t="s">
        <v>265</v>
      </c>
      <c r="F1025" s="11" t="s">
        <v>169</v>
      </c>
      <c r="G1025" s="23">
        <f t="shared" si="219"/>
        <v>326.8</v>
      </c>
      <c r="H1025" s="23">
        <f t="shared" si="219"/>
        <v>303.60000000000002</v>
      </c>
      <c r="I1025" s="3"/>
      <c r="J1025" s="3"/>
    </row>
    <row r="1026" spans="1:10" ht="33" customHeight="1">
      <c r="A1026" s="74" t="s">
        <v>355</v>
      </c>
      <c r="B1026" s="61" t="s">
        <v>39</v>
      </c>
      <c r="C1026" s="66">
        <v>7</v>
      </c>
      <c r="D1026" s="66">
        <v>7</v>
      </c>
      <c r="E1026" s="61" t="s">
        <v>265</v>
      </c>
      <c r="F1026" s="61" t="s">
        <v>86</v>
      </c>
      <c r="G1026" s="63">
        <v>326.8</v>
      </c>
      <c r="H1026" s="63">
        <v>303.60000000000002</v>
      </c>
      <c r="I1026" s="3"/>
      <c r="J1026" s="3"/>
    </row>
    <row r="1027" spans="1:10" ht="25.5">
      <c r="A1027" s="102" t="s">
        <v>262</v>
      </c>
      <c r="B1027" s="11" t="s">
        <v>39</v>
      </c>
      <c r="C1027" s="10">
        <v>7</v>
      </c>
      <c r="D1027" s="10">
        <v>7</v>
      </c>
      <c r="E1027" s="11" t="s">
        <v>263</v>
      </c>
      <c r="F1027" s="11"/>
      <c r="G1027" s="23">
        <f t="shared" ref="G1027:H1029" si="220">G1028</f>
        <v>423.8</v>
      </c>
      <c r="H1027" s="23">
        <f t="shared" si="220"/>
        <v>408.5</v>
      </c>
      <c r="I1027" s="3"/>
      <c r="J1027" s="3"/>
    </row>
    <row r="1028" spans="1:10" ht="38.25">
      <c r="A1028" s="102" t="s">
        <v>360</v>
      </c>
      <c r="B1028" s="11" t="s">
        <v>39</v>
      </c>
      <c r="C1028" s="10">
        <v>7</v>
      </c>
      <c r="D1028" s="10">
        <v>7</v>
      </c>
      <c r="E1028" s="11" t="s">
        <v>263</v>
      </c>
      <c r="F1028" s="11" t="s">
        <v>168</v>
      </c>
      <c r="G1028" s="23">
        <f t="shared" si="220"/>
        <v>423.8</v>
      </c>
      <c r="H1028" s="23">
        <f t="shared" si="220"/>
        <v>408.5</v>
      </c>
      <c r="I1028" s="3"/>
      <c r="J1028" s="3"/>
    </row>
    <row r="1029" spans="1:10" ht="35.25" customHeight="1">
      <c r="A1029" s="102" t="s">
        <v>361</v>
      </c>
      <c r="B1029" s="11" t="s">
        <v>39</v>
      </c>
      <c r="C1029" s="10">
        <v>7</v>
      </c>
      <c r="D1029" s="10">
        <v>7</v>
      </c>
      <c r="E1029" s="11" t="s">
        <v>263</v>
      </c>
      <c r="F1029" s="11" t="s">
        <v>169</v>
      </c>
      <c r="G1029" s="23">
        <f t="shared" si="220"/>
        <v>423.8</v>
      </c>
      <c r="H1029" s="23">
        <f t="shared" si="220"/>
        <v>408.5</v>
      </c>
      <c r="I1029" s="3"/>
      <c r="J1029" s="3"/>
    </row>
    <row r="1030" spans="1:10" ht="38.25">
      <c r="A1030" s="74" t="s">
        <v>355</v>
      </c>
      <c r="B1030" s="61" t="s">
        <v>39</v>
      </c>
      <c r="C1030" s="66">
        <v>7</v>
      </c>
      <c r="D1030" s="66">
        <v>7</v>
      </c>
      <c r="E1030" s="61" t="s">
        <v>263</v>
      </c>
      <c r="F1030" s="61" t="s">
        <v>86</v>
      </c>
      <c r="G1030" s="63">
        <v>423.8</v>
      </c>
      <c r="H1030" s="63">
        <v>408.5</v>
      </c>
      <c r="I1030" s="3"/>
      <c r="J1030" s="3"/>
    </row>
    <row r="1031" spans="1:10" ht="38.25">
      <c r="A1031" s="102" t="s">
        <v>261</v>
      </c>
      <c r="B1031" s="11" t="s">
        <v>39</v>
      </c>
      <c r="C1031" s="10">
        <v>7</v>
      </c>
      <c r="D1031" s="10">
        <v>7</v>
      </c>
      <c r="E1031" s="11" t="s">
        <v>260</v>
      </c>
      <c r="F1031" s="11"/>
      <c r="G1031" s="23">
        <f t="shared" ref="G1031:H1033" si="221">G1032</f>
        <v>50.7</v>
      </c>
      <c r="H1031" s="23">
        <f t="shared" si="221"/>
        <v>50.6</v>
      </c>
      <c r="I1031" s="3"/>
      <c r="J1031" s="3"/>
    </row>
    <row r="1032" spans="1:10" ht="38.25">
      <c r="A1032" s="102" t="s">
        <v>360</v>
      </c>
      <c r="B1032" s="11" t="s">
        <v>39</v>
      </c>
      <c r="C1032" s="10">
        <v>7</v>
      </c>
      <c r="D1032" s="10">
        <v>7</v>
      </c>
      <c r="E1032" s="11" t="s">
        <v>260</v>
      </c>
      <c r="F1032" s="11" t="s">
        <v>168</v>
      </c>
      <c r="G1032" s="23">
        <f t="shared" si="221"/>
        <v>50.7</v>
      </c>
      <c r="H1032" s="23">
        <f t="shared" si="221"/>
        <v>50.6</v>
      </c>
      <c r="I1032" s="3"/>
      <c r="J1032" s="3"/>
    </row>
    <row r="1033" spans="1:10" ht="32.25" customHeight="1">
      <c r="A1033" s="102" t="s">
        <v>361</v>
      </c>
      <c r="B1033" s="11" t="s">
        <v>39</v>
      </c>
      <c r="C1033" s="10">
        <v>7</v>
      </c>
      <c r="D1033" s="10">
        <v>7</v>
      </c>
      <c r="E1033" s="11" t="s">
        <v>260</v>
      </c>
      <c r="F1033" s="11" t="s">
        <v>169</v>
      </c>
      <c r="G1033" s="23">
        <f t="shared" si="221"/>
        <v>50.7</v>
      </c>
      <c r="H1033" s="23">
        <f t="shared" si="221"/>
        <v>50.6</v>
      </c>
      <c r="I1033" s="3"/>
      <c r="J1033" s="3"/>
    </row>
    <row r="1034" spans="1:10" ht="28.5" customHeight="1">
      <c r="A1034" s="74" t="s">
        <v>355</v>
      </c>
      <c r="B1034" s="61" t="s">
        <v>39</v>
      </c>
      <c r="C1034" s="66">
        <v>7</v>
      </c>
      <c r="D1034" s="66">
        <v>7</v>
      </c>
      <c r="E1034" s="61" t="s">
        <v>260</v>
      </c>
      <c r="F1034" s="61" t="s">
        <v>86</v>
      </c>
      <c r="G1034" s="63">
        <v>50.7</v>
      </c>
      <c r="H1034" s="63">
        <v>50.6</v>
      </c>
      <c r="I1034" s="3"/>
      <c r="J1034" s="3"/>
    </row>
    <row r="1035" spans="1:10" ht="25.5">
      <c r="A1035" s="102" t="s">
        <v>259</v>
      </c>
      <c r="B1035" s="11" t="s">
        <v>39</v>
      </c>
      <c r="C1035" s="10">
        <v>7</v>
      </c>
      <c r="D1035" s="10">
        <v>7</v>
      </c>
      <c r="E1035" s="11" t="s">
        <v>257</v>
      </c>
      <c r="F1035" s="11"/>
      <c r="G1035" s="23">
        <f t="shared" ref="G1035:H1036" si="222">G1036</f>
        <v>2344</v>
      </c>
      <c r="H1035" s="23">
        <f t="shared" si="222"/>
        <v>2338.5</v>
      </c>
      <c r="I1035" s="3"/>
      <c r="J1035" s="3"/>
    </row>
    <row r="1036" spans="1:10" ht="24">
      <c r="A1036" s="115" t="s">
        <v>362</v>
      </c>
      <c r="B1036" s="11" t="s">
        <v>39</v>
      </c>
      <c r="C1036" s="10">
        <v>7</v>
      </c>
      <c r="D1036" s="10">
        <v>7</v>
      </c>
      <c r="E1036" s="11" t="s">
        <v>257</v>
      </c>
      <c r="F1036" s="11" t="s">
        <v>174</v>
      </c>
      <c r="G1036" s="23">
        <f t="shared" si="222"/>
        <v>2344</v>
      </c>
      <c r="H1036" s="23">
        <f t="shared" si="222"/>
        <v>2338.5</v>
      </c>
      <c r="I1036" s="3"/>
      <c r="J1036" s="3"/>
    </row>
    <row r="1037" spans="1:10" ht="18" customHeight="1">
      <c r="A1037" s="70" t="s">
        <v>258</v>
      </c>
      <c r="B1037" s="61" t="s">
        <v>39</v>
      </c>
      <c r="C1037" s="66">
        <v>7</v>
      </c>
      <c r="D1037" s="66">
        <v>7</v>
      </c>
      <c r="E1037" s="61" t="s">
        <v>257</v>
      </c>
      <c r="F1037" s="61" t="s">
        <v>135</v>
      </c>
      <c r="G1037" s="63">
        <v>2344</v>
      </c>
      <c r="H1037" s="63">
        <v>2338.5</v>
      </c>
      <c r="I1037" s="3"/>
      <c r="J1037" s="3"/>
    </row>
    <row r="1038" spans="1:10" ht="25.5">
      <c r="A1038" s="102" t="s">
        <v>199</v>
      </c>
      <c r="B1038" s="11" t="s">
        <v>39</v>
      </c>
      <c r="C1038" s="10">
        <v>7</v>
      </c>
      <c r="D1038" s="10">
        <v>7</v>
      </c>
      <c r="E1038" s="11" t="s">
        <v>233</v>
      </c>
      <c r="F1038" s="11"/>
      <c r="G1038" s="23">
        <f t="shared" ref="G1038:H1041" si="223">G1039</f>
        <v>288.10000000000002</v>
      </c>
      <c r="H1038" s="23">
        <f t="shared" si="223"/>
        <v>288.10000000000002</v>
      </c>
      <c r="I1038" s="3"/>
      <c r="J1038" s="3"/>
    </row>
    <row r="1039" spans="1:10" ht="25.5">
      <c r="A1039" s="102" t="s">
        <v>418</v>
      </c>
      <c r="B1039" s="11" t="s">
        <v>39</v>
      </c>
      <c r="C1039" s="10">
        <v>7</v>
      </c>
      <c r="D1039" s="10">
        <v>7</v>
      </c>
      <c r="E1039" s="11" t="s">
        <v>276</v>
      </c>
      <c r="F1039" s="11"/>
      <c r="G1039" s="23">
        <f t="shared" si="223"/>
        <v>288.10000000000002</v>
      </c>
      <c r="H1039" s="23">
        <f t="shared" si="223"/>
        <v>288.10000000000002</v>
      </c>
      <c r="I1039" s="3"/>
      <c r="J1039" s="3"/>
    </row>
    <row r="1040" spans="1:10" ht="38.25">
      <c r="A1040" s="102" t="s">
        <v>360</v>
      </c>
      <c r="B1040" s="11" t="s">
        <v>39</v>
      </c>
      <c r="C1040" s="10">
        <v>7</v>
      </c>
      <c r="D1040" s="10">
        <v>7</v>
      </c>
      <c r="E1040" s="11" t="s">
        <v>276</v>
      </c>
      <c r="F1040" s="11" t="s">
        <v>168</v>
      </c>
      <c r="G1040" s="23">
        <f t="shared" si="223"/>
        <v>288.10000000000002</v>
      </c>
      <c r="H1040" s="23">
        <f t="shared" si="223"/>
        <v>288.10000000000002</v>
      </c>
      <c r="I1040" s="3"/>
      <c r="J1040" s="3"/>
    </row>
    <row r="1041" spans="1:10" ht="33" customHeight="1">
      <c r="A1041" s="102" t="s">
        <v>361</v>
      </c>
      <c r="B1041" s="11" t="s">
        <v>39</v>
      </c>
      <c r="C1041" s="10">
        <v>7</v>
      </c>
      <c r="D1041" s="10">
        <v>7</v>
      </c>
      <c r="E1041" s="11" t="s">
        <v>276</v>
      </c>
      <c r="F1041" s="11" t="s">
        <v>169</v>
      </c>
      <c r="G1041" s="23">
        <f t="shared" si="223"/>
        <v>288.10000000000002</v>
      </c>
      <c r="H1041" s="23">
        <f t="shared" si="223"/>
        <v>288.10000000000002</v>
      </c>
      <c r="I1041" s="3"/>
      <c r="J1041" s="3"/>
    </row>
    <row r="1042" spans="1:10" ht="38.25">
      <c r="A1042" s="74" t="s">
        <v>355</v>
      </c>
      <c r="B1042" s="61" t="s">
        <v>39</v>
      </c>
      <c r="C1042" s="66">
        <v>7</v>
      </c>
      <c r="D1042" s="66">
        <v>7</v>
      </c>
      <c r="E1042" s="61" t="s">
        <v>276</v>
      </c>
      <c r="F1042" s="61" t="s">
        <v>86</v>
      </c>
      <c r="G1042" s="63">
        <v>288.10000000000002</v>
      </c>
      <c r="H1042" s="63">
        <v>288.10000000000002</v>
      </c>
      <c r="I1042" s="3"/>
      <c r="J1042" s="3"/>
    </row>
    <row r="1043" spans="1:10" ht="38.25">
      <c r="A1043" s="102" t="s">
        <v>249</v>
      </c>
      <c r="B1043" s="11" t="s">
        <v>39</v>
      </c>
      <c r="C1043" s="10">
        <v>7</v>
      </c>
      <c r="D1043" s="10">
        <v>7</v>
      </c>
      <c r="E1043" s="11" t="s">
        <v>245</v>
      </c>
      <c r="F1043" s="11"/>
      <c r="G1043" s="23">
        <f t="shared" ref="G1043:H1046" si="224">G1044</f>
        <v>80</v>
      </c>
      <c r="H1043" s="23">
        <f t="shared" si="224"/>
        <v>80</v>
      </c>
      <c r="I1043" s="3"/>
      <c r="J1043" s="3"/>
    </row>
    <row r="1044" spans="1:10" ht="25.5">
      <c r="A1044" s="102" t="s">
        <v>256</v>
      </c>
      <c r="B1044" s="11" t="s">
        <v>39</v>
      </c>
      <c r="C1044" s="10">
        <v>7</v>
      </c>
      <c r="D1044" s="10">
        <v>7</v>
      </c>
      <c r="E1044" s="11" t="s">
        <v>255</v>
      </c>
      <c r="F1044" s="11"/>
      <c r="G1044" s="23">
        <f t="shared" si="224"/>
        <v>80</v>
      </c>
      <c r="H1044" s="23">
        <f t="shared" si="224"/>
        <v>80</v>
      </c>
      <c r="I1044" s="3"/>
      <c r="J1044" s="3"/>
    </row>
    <row r="1045" spans="1:10" ht="38.25">
      <c r="A1045" s="102" t="s">
        <v>360</v>
      </c>
      <c r="B1045" s="11" t="s">
        <v>39</v>
      </c>
      <c r="C1045" s="10">
        <v>7</v>
      </c>
      <c r="D1045" s="10">
        <v>7</v>
      </c>
      <c r="E1045" s="11" t="s">
        <v>255</v>
      </c>
      <c r="F1045" s="11" t="s">
        <v>168</v>
      </c>
      <c r="G1045" s="23">
        <f t="shared" si="224"/>
        <v>80</v>
      </c>
      <c r="H1045" s="23">
        <f t="shared" si="224"/>
        <v>80</v>
      </c>
      <c r="I1045" s="3"/>
      <c r="J1045" s="3"/>
    </row>
    <row r="1046" spans="1:10" ht="33" customHeight="1">
      <c r="A1046" s="102" t="s">
        <v>361</v>
      </c>
      <c r="B1046" s="11" t="s">
        <v>39</v>
      </c>
      <c r="C1046" s="10">
        <v>7</v>
      </c>
      <c r="D1046" s="10">
        <v>7</v>
      </c>
      <c r="E1046" s="11" t="s">
        <v>255</v>
      </c>
      <c r="F1046" s="11" t="s">
        <v>169</v>
      </c>
      <c r="G1046" s="23">
        <f t="shared" si="224"/>
        <v>80</v>
      </c>
      <c r="H1046" s="23">
        <f t="shared" si="224"/>
        <v>80</v>
      </c>
      <c r="I1046" s="3"/>
      <c r="J1046" s="3"/>
    </row>
    <row r="1047" spans="1:10" ht="38.25">
      <c r="A1047" s="74" t="s">
        <v>355</v>
      </c>
      <c r="B1047" s="61" t="s">
        <v>39</v>
      </c>
      <c r="C1047" s="66">
        <v>7</v>
      </c>
      <c r="D1047" s="66">
        <v>7</v>
      </c>
      <c r="E1047" s="61" t="s">
        <v>255</v>
      </c>
      <c r="F1047" s="61" t="s">
        <v>86</v>
      </c>
      <c r="G1047" s="63">
        <v>80</v>
      </c>
      <c r="H1047" s="63">
        <v>80</v>
      </c>
      <c r="I1047" s="3"/>
      <c r="J1047" s="3"/>
    </row>
    <row r="1048" spans="1:10">
      <c r="A1048" s="85" t="s">
        <v>514</v>
      </c>
      <c r="B1048" s="11" t="s">
        <v>39</v>
      </c>
      <c r="C1048" s="10">
        <v>7</v>
      </c>
      <c r="D1048" s="10">
        <v>7</v>
      </c>
      <c r="E1048" s="11" t="s">
        <v>513</v>
      </c>
      <c r="F1048" s="11"/>
      <c r="G1048" s="23">
        <f>G1049</f>
        <v>1930.4</v>
      </c>
      <c r="H1048" s="23">
        <f t="shared" ref="H1048:H1050" si="225">H1049</f>
        <v>1930.4</v>
      </c>
      <c r="I1048" s="3"/>
      <c r="J1048" s="3"/>
    </row>
    <row r="1049" spans="1:10" ht="30" customHeight="1">
      <c r="A1049" s="102" t="s">
        <v>360</v>
      </c>
      <c r="B1049" s="11" t="s">
        <v>39</v>
      </c>
      <c r="C1049" s="10">
        <v>7</v>
      </c>
      <c r="D1049" s="10">
        <v>7</v>
      </c>
      <c r="E1049" s="11" t="s">
        <v>513</v>
      </c>
      <c r="F1049" s="11" t="s">
        <v>168</v>
      </c>
      <c r="G1049" s="23">
        <f>G1050</f>
        <v>1930.4</v>
      </c>
      <c r="H1049" s="23">
        <f t="shared" si="225"/>
        <v>1930.4</v>
      </c>
      <c r="I1049" s="3"/>
      <c r="J1049" s="3"/>
    </row>
    <row r="1050" spans="1:10" ht="27.75" customHeight="1">
      <c r="A1050" s="102" t="s">
        <v>361</v>
      </c>
      <c r="B1050" s="11" t="s">
        <v>39</v>
      </c>
      <c r="C1050" s="10">
        <v>7</v>
      </c>
      <c r="D1050" s="10">
        <v>7</v>
      </c>
      <c r="E1050" s="11" t="s">
        <v>513</v>
      </c>
      <c r="F1050" s="11" t="s">
        <v>169</v>
      </c>
      <c r="G1050" s="23">
        <f>G1051</f>
        <v>1930.4</v>
      </c>
      <c r="H1050" s="23">
        <f t="shared" si="225"/>
        <v>1930.4</v>
      </c>
      <c r="I1050" s="3"/>
      <c r="J1050" s="3"/>
    </row>
    <row r="1051" spans="1:10" ht="30" customHeight="1">
      <c r="A1051" s="74" t="s">
        <v>355</v>
      </c>
      <c r="B1051" s="61" t="s">
        <v>39</v>
      </c>
      <c r="C1051" s="66">
        <v>7</v>
      </c>
      <c r="D1051" s="66">
        <v>7</v>
      </c>
      <c r="E1051" s="61" t="s">
        <v>513</v>
      </c>
      <c r="F1051" s="61" t="s">
        <v>86</v>
      </c>
      <c r="G1051" s="63">
        <v>1930.4</v>
      </c>
      <c r="H1051" s="63">
        <v>1930.4</v>
      </c>
      <c r="I1051" s="3"/>
      <c r="J1051" s="3"/>
    </row>
    <row r="1052" spans="1:10" ht="24">
      <c r="A1052" s="5" t="s">
        <v>449</v>
      </c>
      <c r="B1052" s="11" t="s">
        <v>39</v>
      </c>
      <c r="C1052" s="10">
        <v>7</v>
      </c>
      <c r="D1052" s="10">
        <v>7</v>
      </c>
      <c r="E1052" s="11" t="s">
        <v>465</v>
      </c>
      <c r="F1052" s="11"/>
      <c r="G1052" s="23">
        <f>G1053</f>
        <v>3025</v>
      </c>
      <c r="H1052" s="23">
        <f>H1053</f>
        <v>3003</v>
      </c>
      <c r="I1052" s="3"/>
      <c r="J1052" s="3"/>
    </row>
    <row r="1053" spans="1:10" ht="24">
      <c r="A1053" s="5" t="s">
        <v>270</v>
      </c>
      <c r="B1053" s="11" t="s">
        <v>39</v>
      </c>
      <c r="C1053" s="10">
        <v>7</v>
      </c>
      <c r="D1053" s="10">
        <v>7</v>
      </c>
      <c r="E1053" s="11" t="s">
        <v>466</v>
      </c>
      <c r="F1053" s="11"/>
      <c r="G1053" s="23">
        <f>G1056</f>
        <v>3025</v>
      </c>
      <c r="H1053" s="23">
        <f>H1056</f>
        <v>3003</v>
      </c>
      <c r="I1053" s="3"/>
      <c r="J1053" s="3"/>
    </row>
    <row r="1054" spans="1:10" ht="38.25">
      <c r="A1054" s="102" t="s">
        <v>360</v>
      </c>
      <c r="B1054" s="11" t="s">
        <v>39</v>
      </c>
      <c r="C1054" s="10">
        <v>7</v>
      </c>
      <c r="D1054" s="10">
        <v>7</v>
      </c>
      <c r="E1054" s="11" t="s">
        <v>466</v>
      </c>
      <c r="F1054" s="11" t="s">
        <v>168</v>
      </c>
      <c r="G1054" s="23">
        <f t="shared" ref="G1054:H1055" si="226">G1055</f>
        <v>3025</v>
      </c>
      <c r="H1054" s="23">
        <f t="shared" si="226"/>
        <v>3003</v>
      </c>
      <c r="I1054" s="3"/>
      <c r="J1054" s="3"/>
    </row>
    <row r="1055" spans="1:10" ht="32.25" customHeight="1">
      <c r="A1055" s="102" t="s">
        <v>361</v>
      </c>
      <c r="B1055" s="11" t="s">
        <v>39</v>
      </c>
      <c r="C1055" s="10">
        <v>7</v>
      </c>
      <c r="D1055" s="10">
        <v>7</v>
      </c>
      <c r="E1055" s="11" t="s">
        <v>466</v>
      </c>
      <c r="F1055" s="11" t="s">
        <v>169</v>
      </c>
      <c r="G1055" s="23">
        <f t="shared" si="226"/>
        <v>3025</v>
      </c>
      <c r="H1055" s="23">
        <f t="shared" si="226"/>
        <v>3003</v>
      </c>
      <c r="I1055" s="3"/>
      <c r="J1055" s="3"/>
    </row>
    <row r="1056" spans="1:10" ht="27.75" customHeight="1">
      <c r="A1056" s="74" t="s">
        <v>355</v>
      </c>
      <c r="B1056" s="61" t="s">
        <v>39</v>
      </c>
      <c r="C1056" s="66">
        <v>7</v>
      </c>
      <c r="D1056" s="66">
        <v>7</v>
      </c>
      <c r="E1056" s="61" t="s">
        <v>466</v>
      </c>
      <c r="F1056" s="61" t="s">
        <v>86</v>
      </c>
      <c r="G1056" s="63">
        <v>3025</v>
      </c>
      <c r="H1056" s="63">
        <v>3003</v>
      </c>
      <c r="I1056" s="3"/>
      <c r="J1056" s="3"/>
    </row>
    <row r="1057" spans="1:10">
      <c r="A1057" s="5" t="s">
        <v>21</v>
      </c>
      <c r="B1057" s="11" t="s">
        <v>39</v>
      </c>
      <c r="C1057" s="10">
        <v>7</v>
      </c>
      <c r="D1057" s="10">
        <v>9</v>
      </c>
      <c r="E1057" s="11" t="s">
        <v>7</v>
      </c>
      <c r="F1057" s="11" t="s">
        <v>7</v>
      </c>
      <c r="G1057" s="23">
        <f>G1058</f>
        <v>59134.2</v>
      </c>
      <c r="H1057" s="23">
        <f>H1058</f>
        <v>57946.399999999994</v>
      </c>
      <c r="I1057" s="3"/>
      <c r="J1057" s="3"/>
    </row>
    <row r="1058" spans="1:10">
      <c r="A1058" s="5" t="s">
        <v>143</v>
      </c>
      <c r="B1058" s="11" t="s">
        <v>39</v>
      </c>
      <c r="C1058" s="10">
        <v>7</v>
      </c>
      <c r="D1058" s="10">
        <v>9</v>
      </c>
      <c r="E1058" s="11" t="s">
        <v>142</v>
      </c>
      <c r="F1058" s="11"/>
      <c r="G1058" s="23">
        <f>G1059+G1068+G1087+G1078</f>
        <v>59134.2</v>
      </c>
      <c r="H1058" s="23">
        <f>H1059+H1068+H1087+H1078</f>
        <v>57946.399999999994</v>
      </c>
      <c r="I1058" s="3"/>
      <c r="J1058" s="3"/>
    </row>
    <row r="1059" spans="1:10" ht="24">
      <c r="A1059" s="68" t="s">
        <v>145</v>
      </c>
      <c r="B1059" s="11" t="s">
        <v>39</v>
      </c>
      <c r="C1059" s="10">
        <v>7</v>
      </c>
      <c r="D1059" s="10">
        <v>9</v>
      </c>
      <c r="E1059" s="11" t="s">
        <v>146</v>
      </c>
      <c r="F1059" s="11" t="s">
        <v>7</v>
      </c>
      <c r="G1059" s="23">
        <f>G1060+G1064</f>
        <v>7829.0999999999995</v>
      </c>
      <c r="H1059" s="23">
        <f>H1060+H1064</f>
        <v>7597.0999999999995</v>
      </c>
      <c r="I1059" s="3"/>
      <c r="J1059" s="3"/>
    </row>
    <row r="1060" spans="1:10" ht="48">
      <c r="A1060" s="68" t="s">
        <v>394</v>
      </c>
      <c r="B1060" s="11" t="s">
        <v>39</v>
      </c>
      <c r="C1060" s="13" t="s">
        <v>11</v>
      </c>
      <c r="D1060" s="13" t="s">
        <v>13</v>
      </c>
      <c r="E1060" s="11" t="s">
        <v>146</v>
      </c>
      <c r="F1060" s="11" t="s">
        <v>166</v>
      </c>
      <c r="G1060" s="23">
        <f>G1061</f>
        <v>7233.9</v>
      </c>
      <c r="H1060" s="23">
        <f>H1061</f>
        <v>7050.7999999999993</v>
      </c>
      <c r="I1060" s="3"/>
      <c r="J1060" s="3"/>
    </row>
    <row r="1061" spans="1:10" ht="24">
      <c r="A1061" s="5" t="s">
        <v>167</v>
      </c>
      <c r="B1061" s="11" t="s">
        <v>39</v>
      </c>
      <c r="C1061" s="13" t="s">
        <v>11</v>
      </c>
      <c r="D1061" s="13" t="s">
        <v>13</v>
      </c>
      <c r="E1061" s="11" t="s">
        <v>146</v>
      </c>
      <c r="F1061" s="11" t="s">
        <v>165</v>
      </c>
      <c r="G1061" s="23">
        <f>G1062+G1063</f>
        <v>7233.9</v>
      </c>
      <c r="H1061" s="23">
        <f>H1062+H1063</f>
        <v>7050.7999999999993</v>
      </c>
      <c r="I1061" s="3"/>
      <c r="J1061" s="3"/>
    </row>
    <row r="1062" spans="1:10" ht="38.25">
      <c r="A1062" s="70" t="s">
        <v>357</v>
      </c>
      <c r="B1062" s="61" t="s">
        <v>39</v>
      </c>
      <c r="C1062" s="62" t="s">
        <v>11</v>
      </c>
      <c r="D1062" s="62" t="s">
        <v>13</v>
      </c>
      <c r="E1062" s="61" t="s">
        <v>146</v>
      </c>
      <c r="F1062" s="61" t="s">
        <v>87</v>
      </c>
      <c r="G1062" s="63">
        <v>7046.9</v>
      </c>
      <c r="H1062" s="63">
        <v>6864.4</v>
      </c>
      <c r="I1062" s="3"/>
      <c r="J1062" s="3"/>
    </row>
    <row r="1063" spans="1:10" ht="38.25">
      <c r="A1063" s="70" t="s">
        <v>358</v>
      </c>
      <c r="B1063" s="61" t="s">
        <v>39</v>
      </c>
      <c r="C1063" s="62" t="s">
        <v>11</v>
      </c>
      <c r="D1063" s="62" t="s">
        <v>13</v>
      </c>
      <c r="E1063" s="61" t="s">
        <v>146</v>
      </c>
      <c r="F1063" s="61" t="s">
        <v>88</v>
      </c>
      <c r="G1063" s="63">
        <v>187</v>
      </c>
      <c r="H1063" s="63">
        <v>186.4</v>
      </c>
      <c r="I1063" s="3"/>
      <c r="J1063" s="3"/>
    </row>
    <row r="1064" spans="1:10" ht="38.25">
      <c r="A1064" s="102" t="s">
        <v>360</v>
      </c>
      <c r="B1064" s="11" t="s">
        <v>39</v>
      </c>
      <c r="C1064" s="13" t="s">
        <v>11</v>
      </c>
      <c r="D1064" s="13" t="s">
        <v>13</v>
      </c>
      <c r="E1064" s="11" t="s">
        <v>146</v>
      </c>
      <c r="F1064" s="11" t="s">
        <v>168</v>
      </c>
      <c r="G1064" s="23">
        <f>G1065</f>
        <v>595.20000000000005</v>
      </c>
      <c r="H1064" s="23">
        <f>H1065</f>
        <v>546.29999999999995</v>
      </c>
      <c r="I1064" s="3"/>
      <c r="J1064" s="3"/>
    </row>
    <row r="1065" spans="1:10" ht="36" customHeight="1">
      <c r="A1065" s="102" t="s">
        <v>361</v>
      </c>
      <c r="B1065" s="11" t="s">
        <v>39</v>
      </c>
      <c r="C1065" s="13" t="s">
        <v>11</v>
      </c>
      <c r="D1065" s="13" t="s">
        <v>13</v>
      </c>
      <c r="E1065" s="11" t="s">
        <v>146</v>
      </c>
      <c r="F1065" s="11" t="s">
        <v>169</v>
      </c>
      <c r="G1065" s="23">
        <f>G1066+G1067</f>
        <v>595.20000000000005</v>
      </c>
      <c r="H1065" s="23">
        <f>H1066+H1067</f>
        <v>546.29999999999995</v>
      </c>
      <c r="I1065" s="3"/>
      <c r="J1065" s="3"/>
    </row>
    <row r="1066" spans="1:10" ht="25.5">
      <c r="A1066" s="104" t="s">
        <v>114</v>
      </c>
      <c r="B1066" s="61" t="s">
        <v>39</v>
      </c>
      <c r="C1066" s="62" t="s">
        <v>11</v>
      </c>
      <c r="D1066" s="62" t="s">
        <v>13</v>
      </c>
      <c r="E1066" s="61" t="s">
        <v>146</v>
      </c>
      <c r="F1066" s="61" t="s">
        <v>115</v>
      </c>
      <c r="G1066" s="63">
        <v>87.1</v>
      </c>
      <c r="H1066" s="63">
        <v>87.1</v>
      </c>
      <c r="I1066" s="3"/>
      <c r="J1066" s="3"/>
    </row>
    <row r="1067" spans="1:10" ht="30.75" customHeight="1">
      <c r="A1067" s="74" t="s">
        <v>355</v>
      </c>
      <c r="B1067" s="61" t="s">
        <v>39</v>
      </c>
      <c r="C1067" s="62" t="s">
        <v>11</v>
      </c>
      <c r="D1067" s="62" t="s">
        <v>13</v>
      </c>
      <c r="E1067" s="61" t="s">
        <v>146</v>
      </c>
      <c r="F1067" s="61" t="s">
        <v>86</v>
      </c>
      <c r="G1067" s="63">
        <v>508.1</v>
      </c>
      <c r="H1067" s="63">
        <v>459.2</v>
      </c>
      <c r="I1067" s="3"/>
      <c r="J1067" s="3"/>
    </row>
    <row r="1068" spans="1:10" ht="24">
      <c r="A1068" s="5" t="s">
        <v>205</v>
      </c>
      <c r="B1068" s="11" t="s">
        <v>39</v>
      </c>
      <c r="C1068" s="13" t="s">
        <v>11</v>
      </c>
      <c r="D1068" s="13" t="s">
        <v>13</v>
      </c>
      <c r="E1068" s="11" t="s">
        <v>206</v>
      </c>
      <c r="F1068" s="11" t="s">
        <v>7</v>
      </c>
      <c r="G1068" s="23">
        <f>G1069+G1073</f>
        <v>51206</v>
      </c>
      <c r="H1068" s="23">
        <f>H1069+H1073</f>
        <v>50250.2</v>
      </c>
      <c r="I1068" s="3"/>
      <c r="J1068" s="3"/>
    </row>
    <row r="1069" spans="1:10" ht="48">
      <c r="A1069" s="68" t="s">
        <v>394</v>
      </c>
      <c r="B1069" s="11" t="s">
        <v>39</v>
      </c>
      <c r="C1069" s="13" t="s">
        <v>11</v>
      </c>
      <c r="D1069" s="13" t="s">
        <v>13</v>
      </c>
      <c r="E1069" s="11" t="s">
        <v>206</v>
      </c>
      <c r="F1069" s="11" t="s">
        <v>166</v>
      </c>
      <c r="G1069" s="23">
        <f>G1070</f>
        <v>43277</v>
      </c>
      <c r="H1069" s="23">
        <f>H1070</f>
        <v>43016.6</v>
      </c>
      <c r="I1069" s="3"/>
      <c r="J1069" s="3"/>
    </row>
    <row r="1070" spans="1:10" ht="24">
      <c r="A1070" s="5" t="s">
        <v>456</v>
      </c>
      <c r="B1070" s="11" t="s">
        <v>39</v>
      </c>
      <c r="C1070" s="13" t="s">
        <v>11</v>
      </c>
      <c r="D1070" s="13" t="s">
        <v>13</v>
      </c>
      <c r="E1070" s="11" t="s">
        <v>206</v>
      </c>
      <c r="F1070" s="11" t="s">
        <v>453</v>
      </c>
      <c r="G1070" s="23">
        <f>SUM(G1071:G1072)</f>
        <v>43277</v>
      </c>
      <c r="H1070" s="23">
        <f>SUM(H1071:H1072)</f>
        <v>43016.6</v>
      </c>
      <c r="I1070" s="3"/>
      <c r="J1070" s="3"/>
    </row>
    <row r="1071" spans="1:10" ht="30" customHeight="1">
      <c r="A1071" s="70" t="s">
        <v>457</v>
      </c>
      <c r="B1071" s="61" t="s">
        <v>39</v>
      </c>
      <c r="C1071" s="62" t="s">
        <v>11</v>
      </c>
      <c r="D1071" s="62" t="s">
        <v>13</v>
      </c>
      <c r="E1071" s="61" t="s">
        <v>206</v>
      </c>
      <c r="F1071" s="61" t="s">
        <v>455</v>
      </c>
      <c r="G1071" s="63">
        <v>42692.5</v>
      </c>
      <c r="H1071" s="63">
        <v>42472.7</v>
      </c>
      <c r="I1071" s="3"/>
      <c r="J1071" s="3"/>
    </row>
    <row r="1072" spans="1:10" ht="32.25" customHeight="1">
      <c r="A1072" s="70" t="s">
        <v>459</v>
      </c>
      <c r="B1072" s="61" t="s">
        <v>39</v>
      </c>
      <c r="C1072" s="62" t="s">
        <v>11</v>
      </c>
      <c r="D1072" s="62" t="s">
        <v>13</v>
      </c>
      <c r="E1072" s="61" t="s">
        <v>206</v>
      </c>
      <c r="F1072" s="61" t="s">
        <v>458</v>
      </c>
      <c r="G1072" s="63">
        <v>584.5</v>
      </c>
      <c r="H1072" s="63">
        <v>543.9</v>
      </c>
      <c r="I1072" s="3"/>
      <c r="J1072" s="3"/>
    </row>
    <row r="1073" spans="1:10" ht="30" customHeight="1">
      <c r="A1073" s="102" t="s">
        <v>360</v>
      </c>
      <c r="B1073" s="11" t="s">
        <v>39</v>
      </c>
      <c r="C1073" s="13" t="s">
        <v>11</v>
      </c>
      <c r="D1073" s="13" t="s">
        <v>13</v>
      </c>
      <c r="E1073" s="11" t="s">
        <v>206</v>
      </c>
      <c r="F1073" s="11" t="s">
        <v>168</v>
      </c>
      <c r="G1073" s="23">
        <f>G1074</f>
        <v>7929</v>
      </c>
      <c r="H1073" s="23">
        <f>H1074</f>
        <v>7233.6</v>
      </c>
      <c r="I1073" s="3"/>
      <c r="J1073" s="3"/>
    </row>
    <row r="1074" spans="1:10" ht="33.75" customHeight="1">
      <c r="A1074" s="102" t="s">
        <v>361</v>
      </c>
      <c r="B1074" s="11" t="s">
        <v>39</v>
      </c>
      <c r="C1074" s="13" t="s">
        <v>11</v>
      </c>
      <c r="D1074" s="13" t="s">
        <v>13</v>
      </c>
      <c r="E1074" s="11" t="s">
        <v>206</v>
      </c>
      <c r="F1074" s="11" t="s">
        <v>169</v>
      </c>
      <c r="G1074" s="23">
        <f>SUM(G1075:G1077)</f>
        <v>7929</v>
      </c>
      <c r="H1074" s="23">
        <f>SUM(H1075:H1077)</f>
        <v>7233.6</v>
      </c>
      <c r="I1074" s="3"/>
      <c r="J1074" s="3"/>
    </row>
    <row r="1075" spans="1:10" ht="25.5">
      <c r="A1075" s="104" t="s">
        <v>114</v>
      </c>
      <c r="B1075" s="61" t="s">
        <v>39</v>
      </c>
      <c r="C1075" s="62" t="s">
        <v>11</v>
      </c>
      <c r="D1075" s="62" t="s">
        <v>13</v>
      </c>
      <c r="E1075" s="61" t="s">
        <v>206</v>
      </c>
      <c r="F1075" s="61" t="s">
        <v>115</v>
      </c>
      <c r="G1075" s="63">
        <v>686.8</v>
      </c>
      <c r="H1075" s="63">
        <v>682.1</v>
      </c>
      <c r="I1075" s="3"/>
      <c r="J1075" s="3"/>
    </row>
    <row r="1076" spans="1:10" ht="30.75" customHeight="1">
      <c r="A1076" s="70" t="s">
        <v>356</v>
      </c>
      <c r="B1076" s="61" t="s">
        <v>39</v>
      </c>
      <c r="C1076" s="62" t="s">
        <v>11</v>
      </c>
      <c r="D1076" s="62" t="s">
        <v>13</v>
      </c>
      <c r="E1076" s="61" t="s">
        <v>206</v>
      </c>
      <c r="F1076" s="61" t="s">
        <v>92</v>
      </c>
      <c r="G1076" s="63">
        <v>950</v>
      </c>
      <c r="H1076" s="63">
        <v>950</v>
      </c>
      <c r="I1076" s="3"/>
      <c r="J1076" s="3"/>
    </row>
    <row r="1077" spans="1:10" ht="38.25">
      <c r="A1077" s="74" t="s">
        <v>355</v>
      </c>
      <c r="B1077" s="61" t="s">
        <v>39</v>
      </c>
      <c r="C1077" s="62" t="s">
        <v>11</v>
      </c>
      <c r="D1077" s="62" t="s">
        <v>13</v>
      </c>
      <c r="E1077" s="61" t="s">
        <v>206</v>
      </c>
      <c r="F1077" s="61" t="s">
        <v>86</v>
      </c>
      <c r="G1077" s="63">
        <v>6292.2</v>
      </c>
      <c r="H1077" s="63">
        <v>5601.5</v>
      </c>
      <c r="I1077" s="3"/>
      <c r="J1077" s="3"/>
    </row>
    <row r="1078" spans="1:10" ht="25.5">
      <c r="A1078" s="85" t="s">
        <v>199</v>
      </c>
      <c r="B1078" s="11" t="s">
        <v>39</v>
      </c>
      <c r="C1078" s="13" t="s">
        <v>11</v>
      </c>
      <c r="D1078" s="13" t="s">
        <v>13</v>
      </c>
      <c r="E1078" s="11" t="s">
        <v>233</v>
      </c>
      <c r="F1078" s="11"/>
      <c r="G1078" s="23">
        <f>G1079+G1083</f>
        <v>29.1</v>
      </c>
      <c r="H1078" s="23">
        <f t="shared" ref="H1078" si="227">H1079+H1083</f>
        <v>29.1</v>
      </c>
      <c r="I1078" s="3"/>
      <c r="J1078" s="3"/>
    </row>
    <row r="1079" spans="1:10">
      <c r="A1079" s="85" t="s">
        <v>234</v>
      </c>
      <c r="B1079" s="11" t="s">
        <v>39</v>
      </c>
      <c r="C1079" s="13" t="s">
        <v>11</v>
      </c>
      <c r="D1079" s="13" t="s">
        <v>13</v>
      </c>
      <c r="E1079" s="11" t="s">
        <v>236</v>
      </c>
      <c r="F1079" s="11"/>
      <c r="G1079" s="23">
        <f>G1080</f>
        <v>19</v>
      </c>
      <c r="H1079" s="23">
        <f t="shared" ref="H1079" si="228">H1080</f>
        <v>19</v>
      </c>
      <c r="I1079" s="3"/>
      <c r="J1079" s="3"/>
    </row>
    <row r="1080" spans="1:10" ht="48">
      <c r="A1080" s="68" t="s">
        <v>394</v>
      </c>
      <c r="B1080" s="11" t="s">
        <v>39</v>
      </c>
      <c r="C1080" s="13" t="s">
        <v>11</v>
      </c>
      <c r="D1080" s="13" t="s">
        <v>13</v>
      </c>
      <c r="E1080" s="11" t="s">
        <v>236</v>
      </c>
      <c r="F1080" s="11" t="s">
        <v>166</v>
      </c>
      <c r="G1080" s="23">
        <f t="shared" ref="G1080:H1081" si="229">G1081</f>
        <v>19</v>
      </c>
      <c r="H1080" s="23">
        <f t="shared" si="229"/>
        <v>19</v>
      </c>
      <c r="I1080" s="3"/>
      <c r="J1080" s="3"/>
    </row>
    <row r="1081" spans="1:10" ht="24">
      <c r="A1081" s="5" t="s">
        <v>456</v>
      </c>
      <c r="B1081" s="11" t="s">
        <v>39</v>
      </c>
      <c r="C1081" s="13" t="s">
        <v>11</v>
      </c>
      <c r="D1081" s="13" t="s">
        <v>13</v>
      </c>
      <c r="E1081" s="11" t="s">
        <v>236</v>
      </c>
      <c r="F1081" s="11" t="s">
        <v>453</v>
      </c>
      <c r="G1081" s="23">
        <f t="shared" si="229"/>
        <v>19</v>
      </c>
      <c r="H1081" s="23">
        <f t="shared" si="229"/>
        <v>19</v>
      </c>
      <c r="I1081" s="3"/>
      <c r="J1081" s="3"/>
    </row>
    <row r="1082" spans="1:10" ht="51">
      <c r="A1082" s="70" t="s">
        <v>457</v>
      </c>
      <c r="B1082" s="61" t="s">
        <v>39</v>
      </c>
      <c r="C1082" s="62" t="s">
        <v>11</v>
      </c>
      <c r="D1082" s="62" t="s">
        <v>13</v>
      </c>
      <c r="E1082" s="61" t="s">
        <v>236</v>
      </c>
      <c r="F1082" s="61" t="s">
        <v>455</v>
      </c>
      <c r="G1082" s="63">
        <v>19</v>
      </c>
      <c r="H1082" s="63">
        <v>19</v>
      </c>
      <c r="I1082" s="3"/>
      <c r="J1082" s="3"/>
    </row>
    <row r="1083" spans="1:10" ht="25.5">
      <c r="A1083" s="85" t="s">
        <v>235</v>
      </c>
      <c r="B1083" s="11" t="s">
        <v>39</v>
      </c>
      <c r="C1083" s="13" t="s">
        <v>11</v>
      </c>
      <c r="D1083" s="13" t="s">
        <v>13</v>
      </c>
      <c r="E1083" s="11" t="s">
        <v>277</v>
      </c>
      <c r="F1083" s="11"/>
      <c r="G1083" s="23">
        <f>G1084</f>
        <v>10.1</v>
      </c>
      <c r="H1083" s="23">
        <f t="shared" ref="H1083" si="230">H1084</f>
        <v>10.1</v>
      </c>
      <c r="I1083" s="3"/>
      <c r="J1083" s="3"/>
    </row>
    <row r="1084" spans="1:10" ht="48">
      <c r="A1084" s="68" t="s">
        <v>394</v>
      </c>
      <c r="B1084" s="11" t="s">
        <v>39</v>
      </c>
      <c r="C1084" s="13" t="s">
        <v>11</v>
      </c>
      <c r="D1084" s="13" t="s">
        <v>13</v>
      </c>
      <c r="E1084" s="11" t="s">
        <v>277</v>
      </c>
      <c r="F1084" s="11" t="s">
        <v>166</v>
      </c>
      <c r="G1084" s="23">
        <f t="shared" ref="G1084:G1085" si="231">G1085</f>
        <v>10.1</v>
      </c>
      <c r="H1084" s="23">
        <f t="shared" ref="H1084:H1085" si="232">H1085</f>
        <v>10.1</v>
      </c>
      <c r="I1084" s="3"/>
      <c r="J1084" s="3"/>
    </row>
    <row r="1085" spans="1:10" ht="24">
      <c r="A1085" s="5" t="s">
        <v>456</v>
      </c>
      <c r="B1085" s="11" t="s">
        <v>39</v>
      </c>
      <c r="C1085" s="13" t="s">
        <v>11</v>
      </c>
      <c r="D1085" s="13" t="s">
        <v>13</v>
      </c>
      <c r="E1085" s="11" t="s">
        <v>277</v>
      </c>
      <c r="F1085" s="11" t="s">
        <v>453</v>
      </c>
      <c r="G1085" s="23">
        <f t="shared" si="231"/>
        <v>10.1</v>
      </c>
      <c r="H1085" s="23">
        <f t="shared" si="232"/>
        <v>10.1</v>
      </c>
      <c r="I1085" s="3"/>
      <c r="J1085" s="3"/>
    </row>
    <row r="1086" spans="1:10" ht="51">
      <c r="A1086" s="70" t="s">
        <v>457</v>
      </c>
      <c r="B1086" s="61" t="s">
        <v>39</v>
      </c>
      <c r="C1086" s="62" t="s">
        <v>11</v>
      </c>
      <c r="D1086" s="62" t="s">
        <v>13</v>
      </c>
      <c r="E1086" s="61" t="s">
        <v>277</v>
      </c>
      <c r="F1086" s="61" t="s">
        <v>455</v>
      </c>
      <c r="G1086" s="63">
        <v>10.1</v>
      </c>
      <c r="H1086" s="63">
        <v>10.1</v>
      </c>
      <c r="I1086" s="3"/>
      <c r="J1086" s="3"/>
    </row>
    <row r="1087" spans="1:10" ht="25.5">
      <c r="A1087" s="102" t="s">
        <v>204</v>
      </c>
      <c r="B1087" s="11" t="s">
        <v>39</v>
      </c>
      <c r="C1087" s="10">
        <v>7</v>
      </c>
      <c r="D1087" s="10">
        <v>9</v>
      </c>
      <c r="E1087" s="11" t="s">
        <v>279</v>
      </c>
      <c r="F1087" s="11"/>
      <c r="G1087" s="23">
        <f t="shared" ref="G1087:H1090" si="233">G1088</f>
        <v>70</v>
      </c>
      <c r="H1087" s="23">
        <f t="shared" si="233"/>
        <v>70</v>
      </c>
      <c r="I1087" s="3"/>
      <c r="J1087" s="3"/>
    </row>
    <row r="1088" spans="1:10" ht="38.25">
      <c r="A1088" s="102" t="s">
        <v>244</v>
      </c>
      <c r="B1088" s="11" t="s">
        <v>138</v>
      </c>
      <c r="C1088" s="10">
        <v>7</v>
      </c>
      <c r="D1088" s="10">
        <v>9</v>
      </c>
      <c r="E1088" s="11" t="s">
        <v>278</v>
      </c>
      <c r="F1088" s="11"/>
      <c r="G1088" s="23">
        <f t="shared" si="233"/>
        <v>70</v>
      </c>
      <c r="H1088" s="23">
        <f t="shared" si="233"/>
        <v>70</v>
      </c>
      <c r="I1088" s="3"/>
      <c r="J1088" s="3"/>
    </row>
    <row r="1089" spans="1:10" ht="28.5" customHeight="1">
      <c r="A1089" s="102" t="s">
        <v>360</v>
      </c>
      <c r="B1089" s="11" t="s">
        <v>39</v>
      </c>
      <c r="C1089" s="10">
        <v>7</v>
      </c>
      <c r="D1089" s="10">
        <v>9</v>
      </c>
      <c r="E1089" s="11" t="s">
        <v>278</v>
      </c>
      <c r="F1089" s="11" t="s">
        <v>168</v>
      </c>
      <c r="G1089" s="23">
        <f t="shared" si="233"/>
        <v>70</v>
      </c>
      <c r="H1089" s="23">
        <f t="shared" si="233"/>
        <v>70</v>
      </c>
      <c r="I1089" s="3"/>
      <c r="J1089" s="3"/>
    </row>
    <row r="1090" spans="1:10" ht="35.25" customHeight="1">
      <c r="A1090" s="102" t="s">
        <v>361</v>
      </c>
      <c r="B1090" s="11" t="s">
        <v>39</v>
      </c>
      <c r="C1090" s="10">
        <v>7</v>
      </c>
      <c r="D1090" s="10">
        <v>9</v>
      </c>
      <c r="E1090" s="11" t="s">
        <v>278</v>
      </c>
      <c r="F1090" s="11" t="s">
        <v>169</v>
      </c>
      <c r="G1090" s="23">
        <f t="shared" si="233"/>
        <v>70</v>
      </c>
      <c r="H1090" s="23">
        <f t="shared" si="233"/>
        <v>70</v>
      </c>
      <c r="I1090" s="3"/>
      <c r="J1090" s="3"/>
    </row>
    <row r="1091" spans="1:10" ht="32.25" customHeight="1">
      <c r="A1091" s="74" t="s">
        <v>355</v>
      </c>
      <c r="B1091" s="61" t="s">
        <v>39</v>
      </c>
      <c r="C1091" s="62" t="s">
        <v>11</v>
      </c>
      <c r="D1091" s="62" t="s">
        <v>13</v>
      </c>
      <c r="E1091" s="61" t="s">
        <v>278</v>
      </c>
      <c r="F1091" s="61" t="s">
        <v>86</v>
      </c>
      <c r="G1091" s="63">
        <v>70</v>
      </c>
      <c r="H1091" s="63">
        <v>70</v>
      </c>
      <c r="I1091" s="3"/>
      <c r="J1091" s="3"/>
    </row>
    <row r="1092" spans="1:10">
      <c r="A1092" s="39" t="s">
        <v>53</v>
      </c>
      <c r="B1092" s="20" t="s">
        <v>39</v>
      </c>
      <c r="C1092" s="49" t="s">
        <v>14</v>
      </c>
      <c r="D1092" s="49" t="s">
        <v>56</v>
      </c>
      <c r="E1092" s="20" t="s">
        <v>7</v>
      </c>
      <c r="F1092" s="20" t="s">
        <v>7</v>
      </c>
      <c r="G1092" s="22">
        <f>G1100+G1093</f>
        <v>19005.900000000001</v>
      </c>
      <c r="H1092" s="22">
        <f>H1100+H1093</f>
        <v>18531.2</v>
      </c>
      <c r="I1092" s="3"/>
      <c r="J1092" s="3"/>
    </row>
    <row r="1093" spans="1:10">
      <c r="A1093" s="5" t="s">
        <v>29</v>
      </c>
      <c r="B1093" s="11" t="s">
        <v>39</v>
      </c>
      <c r="C1093" s="13" t="s">
        <v>14</v>
      </c>
      <c r="D1093" s="13" t="s">
        <v>9</v>
      </c>
      <c r="E1093" s="11" t="s">
        <v>7</v>
      </c>
      <c r="F1093" s="11" t="s">
        <v>7</v>
      </c>
      <c r="G1093" s="36">
        <f t="shared" ref="G1093:H1098" si="234">G1094</f>
        <v>27.5</v>
      </c>
      <c r="H1093" s="36">
        <f t="shared" si="234"/>
        <v>26.7</v>
      </c>
      <c r="I1093" s="3"/>
      <c r="J1093" s="3"/>
    </row>
    <row r="1094" spans="1:10">
      <c r="A1094" s="5" t="s">
        <v>143</v>
      </c>
      <c r="B1094" s="11" t="s">
        <v>138</v>
      </c>
      <c r="C1094" s="13" t="s">
        <v>118</v>
      </c>
      <c r="D1094" s="13" t="s">
        <v>9</v>
      </c>
      <c r="E1094" s="11" t="s">
        <v>142</v>
      </c>
      <c r="F1094" s="11"/>
      <c r="G1094" s="36">
        <f t="shared" si="234"/>
        <v>27.5</v>
      </c>
      <c r="H1094" s="36">
        <f t="shared" si="234"/>
        <v>26.7</v>
      </c>
      <c r="I1094" s="3"/>
      <c r="J1094" s="3"/>
    </row>
    <row r="1095" spans="1:10">
      <c r="A1095" s="5" t="s">
        <v>292</v>
      </c>
      <c r="B1095" s="11" t="s">
        <v>39</v>
      </c>
      <c r="C1095" s="10">
        <v>10</v>
      </c>
      <c r="D1095" s="10">
        <v>3</v>
      </c>
      <c r="E1095" s="11" t="s">
        <v>291</v>
      </c>
      <c r="F1095" s="11" t="s">
        <v>7</v>
      </c>
      <c r="G1095" s="36">
        <f t="shared" si="234"/>
        <v>27.5</v>
      </c>
      <c r="H1095" s="36">
        <f t="shared" si="234"/>
        <v>26.7</v>
      </c>
      <c r="I1095" s="3"/>
      <c r="J1095" s="3"/>
    </row>
    <row r="1096" spans="1:10" ht="72">
      <c r="A1096" s="50" t="s">
        <v>452</v>
      </c>
      <c r="B1096" s="11" t="s">
        <v>39</v>
      </c>
      <c r="C1096" s="10">
        <v>10</v>
      </c>
      <c r="D1096" s="10">
        <v>3</v>
      </c>
      <c r="E1096" s="11" t="s">
        <v>290</v>
      </c>
      <c r="F1096" s="11"/>
      <c r="G1096" s="36">
        <f t="shared" si="234"/>
        <v>27.5</v>
      </c>
      <c r="H1096" s="36">
        <f t="shared" si="234"/>
        <v>26.7</v>
      </c>
      <c r="I1096" s="3"/>
      <c r="J1096" s="3"/>
    </row>
    <row r="1097" spans="1:10" ht="21.75" customHeight="1">
      <c r="A1097" s="5" t="s">
        <v>359</v>
      </c>
      <c r="B1097" s="11" t="s">
        <v>39</v>
      </c>
      <c r="C1097" s="10">
        <v>10</v>
      </c>
      <c r="D1097" s="10">
        <v>3</v>
      </c>
      <c r="E1097" s="11" t="s">
        <v>290</v>
      </c>
      <c r="F1097" s="11" t="s">
        <v>159</v>
      </c>
      <c r="G1097" s="36">
        <f t="shared" si="234"/>
        <v>27.5</v>
      </c>
      <c r="H1097" s="36">
        <f t="shared" si="234"/>
        <v>26.7</v>
      </c>
      <c r="I1097" s="3"/>
      <c r="J1097" s="3"/>
    </row>
    <row r="1098" spans="1:10">
      <c r="A1098" s="5" t="s">
        <v>162</v>
      </c>
      <c r="B1098" s="11" t="s">
        <v>39</v>
      </c>
      <c r="C1098" s="10">
        <v>10</v>
      </c>
      <c r="D1098" s="10">
        <v>3</v>
      </c>
      <c r="E1098" s="11" t="s">
        <v>290</v>
      </c>
      <c r="F1098" s="11" t="s">
        <v>160</v>
      </c>
      <c r="G1098" s="36">
        <f t="shared" si="234"/>
        <v>27.5</v>
      </c>
      <c r="H1098" s="36">
        <f t="shared" si="234"/>
        <v>26.7</v>
      </c>
      <c r="I1098" s="3"/>
      <c r="J1098" s="3"/>
    </row>
    <row r="1099" spans="1:10">
      <c r="A1099" s="24" t="s">
        <v>97</v>
      </c>
      <c r="B1099" s="61" t="s">
        <v>39</v>
      </c>
      <c r="C1099" s="66">
        <v>10</v>
      </c>
      <c r="D1099" s="66">
        <v>3</v>
      </c>
      <c r="E1099" s="61" t="s">
        <v>290</v>
      </c>
      <c r="F1099" s="61" t="s">
        <v>98</v>
      </c>
      <c r="G1099" s="63">
        <v>27.5</v>
      </c>
      <c r="H1099" s="63">
        <v>26.7</v>
      </c>
      <c r="I1099" s="3"/>
      <c r="J1099" s="3"/>
    </row>
    <row r="1100" spans="1:10">
      <c r="A1100" s="5" t="s">
        <v>62</v>
      </c>
      <c r="B1100" s="11" t="s">
        <v>39</v>
      </c>
      <c r="C1100" s="13" t="s">
        <v>14</v>
      </c>
      <c r="D1100" s="13" t="s">
        <v>10</v>
      </c>
      <c r="E1100" s="11" t="s">
        <v>7</v>
      </c>
      <c r="F1100" s="11" t="s">
        <v>7</v>
      </c>
      <c r="G1100" s="23">
        <f>G1101</f>
        <v>18978.400000000001</v>
      </c>
      <c r="H1100" s="23">
        <f>H1101</f>
        <v>18504.5</v>
      </c>
      <c r="I1100" s="3"/>
      <c r="J1100" s="3"/>
    </row>
    <row r="1101" spans="1:10">
      <c r="A1101" s="5" t="s">
        <v>143</v>
      </c>
      <c r="B1101" s="11" t="s">
        <v>39</v>
      </c>
      <c r="C1101" s="13" t="s">
        <v>14</v>
      </c>
      <c r="D1101" s="13" t="s">
        <v>10</v>
      </c>
      <c r="E1101" s="11" t="s">
        <v>142</v>
      </c>
      <c r="F1101" s="11"/>
      <c r="G1101" s="23">
        <f>G1102+G1107</f>
        <v>18978.400000000001</v>
      </c>
      <c r="H1101" s="23">
        <f>H1102+H1107</f>
        <v>18504.5</v>
      </c>
      <c r="I1101" s="3"/>
      <c r="J1101" s="3"/>
    </row>
    <row r="1102" spans="1:10" ht="36">
      <c r="A1102" s="5" t="s">
        <v>252</v>
      </c>
      <c r="B1102" s="11" t="s">
        <v>39</v>
      </c>
      <c r="C1102" s="13" t="s">
        <v>14</v>
      </c>
      <c r="D1102" s="13" t="s">
        <v>10</v>
      </c>
      <c r="E1102" s="11" t="s">
        <v>250</v>
      </c>
      <c r="F1102" s="11"/>
      <c r="G1102" s="23">
        <f t="shared" ref="G1102:H1105" si="235">G1103</f>
        <v>2800</v>
      </c>
      <c r="H1102" s="23">
        <f t="shared" si="235"/>
        <v>2800</v>
      </c>
      <c r="I1102" s="3"/>
      <c r="J1102" s="3"/>
    </row>
    <row r="1103" spans="1:10" ht="24">
      <c r="A1103" s="5" t="s">
        <v>253</v>
      </c>
      <c r="B1103" s="11" t="s">
        <v>39</v>
      </c>
      <c r="C1103" s="13" t="s">
        <v>14</v>
      </c>
      <c r="D1103" s="13" t="s">
        <v>10</v>
      </c>
      <c r="E1103" s="11" t="s">
        <v>254</v>
      </c>
      <c r="F1103" s="11"/>
      <c r="G1103" s="23">
        <f t="shared" si="235"/>
        <v>2800</v>
      </c>
      <c r="H1103" s="23">
        <f t="shared" si="235"/>
        <v>2800</v>
      </c>
      <c r="I1103" s="3"/>
      <c r="J1103" s="3"/>
    </row>
    <row r="1104" spans="1:10" ht="15.75" customHeight="1">
      <c r="A1104" s="5" t="s">
        <v>362</v>
      </c>
      <c r="B1104" s="11" t="s">
        <v>39</v>
      </c>
      <c r="C1104" s="13" t="s">
        <v>14</v>
      </c>
      <c r="D1104" s="13" t="s">
        <v>10</v>
      </c>
      <c r="E1104" s="11" t="s">
        <v>254</v>
      </c>
      <c r="F1104" s="11" t="s">
        <v>174</v>
      </c>
      <c r="G1104" s="23">
        <f t="shared" si="235"/>
        <v>2800</v>
      </c>
      <c r="H1104" s="23">
        <f t="shared" si="235"/>
        <v>2800</v>
      </c>
      <c r="I1104" s="3"/>
      <c r="J1104" s="3"/>
    </row>
    <row r="1105" spans="1:10">
      <c r="A1105" s="5" t="s">
        <v>176</v>
      </c>
      <c r="B1105" s="11" t="s">
        <v>39</v>
      </c>
      <c r="C1105" s="13" t="s">
        <v>14</v>
      </c>
      <c r="D1105" s="13" t="s">
        <v>10</v>
      </c>
      <c r="E1105" s="11" t="s">
        <v>254</v>
      </c>
      <c r="F1105" s="11" t="s">
        <v>175</v>
      </c>
      <c r="G1105" s="23">
        <f t="shared" si="235"/>
        <v>2800</v>
      </c>
      <c r="H1105" s="23">
        <f t="shared" si="235"/>
        <v>2800</v>
      </c>
      <c r="I1105" s="3"/>
      <c r="J1105" s="3"/>
    </row>
    <row r="1106" spans="1:10" ht="27.75" customHeight="1">
      <c r="A1106" s="24" t="s">
        <v>364</v>
      </c>
      <c r="B1106" s="61" t="s">
        <v>39</v>
      </c>
      <c r="C1106" s="62" t="s">
        <v>14</v>
      </c>
      <c r="D1106" s="62" t="s">
        <v>10</v>
      </c>
      <c r="E1106" s="61" t="s">
        <v>254</v>
      </c>
      <c r="F1106" s="61" t="s">
        <v>363</v>
      </c>
      <c r="G1106" s="63">
        <v>2800</v>
      </c>
      <c r="H1106" s="63">
        <v>2800</v>
      </c>
      <c r="I1106" s="3"/>
      <c r="J1106" s="3"/>
    </row>
    <row r="1107" spans="1:10" s="16" customFormat="1" ht="48">
      <c r="A1107" s="50" t="s">
        <v>409</v>
      </c>
      <c r="B1107" s="11" t="s">
        <v>39</v>
      </c>
      <c r="C1107" s="13" t="s">
        <v>14</v>
      </c>
      <c r="D1107" s="13" t="s">
        <v>10</v>
      </c>
      <c r="E1107" s="11" t="s">
        <v>354</v>
      </c>
      <c r="F1107" s="11"/>
      <c r="G1107" s="23">
        <f>G1109+G1112</f>
        <v>16178.4</v>
      </c>
      <c r="H1107" s="23">
        <f>H1109+H1112</f>
        <v>15704.499999999998</v>
      </c>
      <c r="I1107" s="3"/>
      <c r="J1107" s="3"/>
    </row>
    <row r="1108" spans="1:10" s="16" customFormat="1" ht="19.5" customHeight="1">
      <c r="A1108" s="180" t="s">
        <v>420</v>
      </c>
      <c r="B1108" s="11" t="s">
        <v>39</v>
      </c>
      <c r="C1108" s="13" t="s">
        <v>14</v>
      </c>
      <c r="D1108" s="13" t="s">
        <v>10</v>
      </c>
      <c r="E1108" s="11" t="s">
        <v>354</v>
      </c>
      <c r="F1108" s="11" t="s">
        <v>174</v>
      </c>
      <c r="G1108" s="23">
        <f t="shared" ref="G1108:H1110" si="236">G1109</f>
        <v>2413.4</v>
      </c>
      <c r="H1108" s="23">
        <f t="shared" si="236"/>
        <v>2245.9</v>
      </c>
      <c r="I1108" s="3"/>
      <c r="J1108" s="3"/>
    </row>
    <row r="1109" spans="1:10" ht="30.75" customHeight="1">
      <c r="A1109" s="179" t="s">
        <v>365</v>
      </c>
      <c r="B1109" s="11" t="s">
        <v>39</v>
      </c>
      <c r="C1109" s="13" t="s">
        <v>14</v>
      </c>
      <c r="D1109" s="13" t="s">
        <v>10</v>
      </c>
      <c r="E1109" s="11" t="s">
        <v>354</v>
      </c>
      <c r="F1109" s="11" t="s">
        <v>181</v>
      </c>
      <c r="G1109" s="23">
        <f t="shared" si="236"/>
        <v>2413.4</v>
      </c>
      <c r="H1109" s="23">
        <f t="shared" si="236"/>
        <v>2245.9</v>
      </c>
      <c r="I1109" s="3"/>
      <c r="J1109" s="3"/>
    </row>
    <row r="1110" spans="1:10" ht="29.25" customHeight="1">
      <c r="A1110" s="178" t="s">
        <v>419</v>
      </c>
      <c r="B1110" s="11" t="s">
        <v>39</v>
      </c>
      <c r="C1110" s="13" t="s">
        <v>14</v>
      </c>
      <c r="D1110" s="13" t="s">
        <v>10</v>
      </c>
      <c r="E1110" s="11" t="s">
        <v>354</v>
      </c>
      <c r="F1110" s="11" t="s">
        <v>113</v>
      </c>
      <c r="G1110" s="23">
        <f t="shared" si="236"/>
        <v>2413.4</v>
      </c>
      <c r="H1110" s="23">
        <f t="shared" si="236"/>
        <v>2245.9</v>
      </c>
      <c r="I1110" s="3"/>
      <c r="J1110" s="3"/>
    </row>
    <row r="1111" spans="1:10">
      <c r="A1111" s="24" t="s">
        <v>65</v>
      </c>
      <c r="B1111" s="61" t="s">
        <v>39</v>
      </c>
      <c r="C1111" s="62" t="s">
        <v>14</v>
      </c>
      <c r="D1111" s="62" t="s">
        <v>10</v>
      </c>
      <c r="E1111" s="61" t="s">
        <v>354</v>
      </c>
      <c r="F1111" s="61" t="s">
        <v>113</v>
      </c>
      <c r="G1111" s="63">
        <v>2413.4</v>
      </c>
      <c r="H1111" s="63">
        <v>2245.9</v>
      </c>
      <c r="I1111" s="3"/>
      <c r="J1111" s="3"/>
    </row>
    <row r="1112" spans="1:10" ht="26.25" customHeight="1">
      <c r="A1112" s="5" t="s">
        <v>359</v>
      </c>
      <c r="B1112" s="11" t="s">
        <v>39</v>
      </c>
      <c r="C1112" s="13" t="s">
        <v>14</v>
      </c>
      <c r="D1112" s="13" t="s">
        <v>10</v>
      </c>
      <c r="E1112" s="11" t="s">
        <v>354</v>
      </c>
      <c r="F1112" s="11" t="s">
        <v>159</v>
      </c>
      <c r="G1112" s="23">
        <f>G1113+G1116</f>
        <v>13765</v>
      </c>
      <c r="H1112" s="23">
        <f>H1113+H1116</f>
        <v>13458.599999999999</v>
      </c>
      <c r="I1112" s="3"/>
      <c r="J1112" s="3"/>
    </row>
    <row r="1113" spans="1:10">
      <c r="A1113" s="5" t="s">
        <v>162</v>
      </c>
      <c r="B1113" s="11" t="s">
        <v>39</v>
      </c>
      <c r="C1113" s="13" t="s">
        <v>14</v>
      </c>
      <c r="D1113" s="13" t="s">
        <v>10</v>
      </c>
      <c r="E1113" s="11" t="s">
        <v>354</v>
      </c>
      <c r="F1113" s="11" t="s">
        <v>160</v>
      </c>
      <c r="G1113" s="23">
        <f t="shared" ref="G1113:H1114" si="237">G1114</f>
        <v>2845</v>
      </c>
      <c r="H1113" s="23">
        <f t="shared" si="237"/>
        <v>2738.7</v>
      </c>
      <c r="I1113" s="3"/>
      <c r="J1113" s="3"/>
    </row>
    <row r="1114" spans="1:10">
      <c r="A1114" s="5" t="s">
        <v>97</v>
      </c>
      <c r="B1114" s="11" t="s">
        <v>39</v>
      </c>
      <c r="C1114" s="13" t="s">
        <v>14</v>
      </c>
      <c r="D1114" s="13" t="s">
        <v>10</v>
      </c>
      <c r="E1114" s="11" t="s">
        <v>354</v>
      </c>
      <c r="F1114" s="11" t="s">
        <v>98</v>
      </c>
      <c r="G1114" s="23">
        <f t="shared" si="237"/>
        <v>2845</v>
      </c>
      <c r="H1114" s="23">
        <f t="shared" si="237"/>
        <v>2738.7</v>
      </c>
      <c r="I1114" s="3"/>
      <c r="J1114" s="3"/>
    </row>
    <row r="1115" spans="1:10">
      <c r="A1115" s="24" t="s">
        <v>112</v>
      </c>
      <c r="B1115" s="61" t="s">
        <v>39</v>
      </c>
      <c r="C1115" s="62" t="s">
        <v>14</v>
      </c>
      <c r="D1115" s="62" t="s">
        <v>10</v>
      </c>
      <c r="E1115" s="61" t="s">
        <v>354</v>
      </c>
      <c r="F1115" s="61" t="s">
        <v>98</v>
      </c>
      <c r="G1115" s="63">
        <v>2845</v>
      </c>
      <c r="H1115" s="63">
        <v>2738.7</v>
      </c>
      <c r="I1115" s="3"/>
      <c r="J1115" s="3"/>
    </row>
    <row r="1116" spans="1:10">
      <c r="A1116" s="5" t="s">
        <v>164</v>
      </c>
      <c r="B1116" s="11" t="s">
        <v>39</v>
      </c>
      <c r="C1116" s="13" t="s">
        <v>14</v>
      </c>
      <c r="D1116" s="13" t="s">
        <v>10</v>
      </c>
      <c r="E1116" s="11" t="s">
        <v>354</v>
      </c>
      <c r="F1116" s="11" t="s">
        <v>163</v>
      </c>
      <c r="G1116" s="23">
        <f t="shared" ref="G1116:H1117" si="238">G1117</f>
        <v>10920</v>
      </c>
      <c r="H1116" s="23">
        <f t="shared" si="238"/>
        <v>10719.9</v>
      </c>
      <c r="I1116" s="3"/>
      <c r="J1116" s="3"/>
    </row>
    <row r="1117" spans="1:10">
      <c r="A1117" s="5" t="s">
        <v>99</v>
      </c>
      <c r="B1117" s="11" t="s">
        <v>39</v>
      </c>
      <c r="C1117" s="13" t="s">
        <v>14</v>
      </c>
      <c r="D1117" s="13" t="s">
        <v>10</v>
      </c>
      <c r="E1117" s="11" t="s">
        <v>354</v>
      </c>
      <c r="F1117" s="11" t="s">
        <v>100</v>
      </c>
      <c r="G1117" s="23">
        <f t="shared" si="238"/>
        <v>10920</v>
      </c>
      <c r="H1117" s="23">
        <f t="shared" si="238"/>
        <v>10719.9</v>
      </c>
      <c r="I1117" s="3"/>
      <c r="J1117" s="3"/>
    </row>
    <row r="1118" spans="1:10">
      <c r="A1118" s="24" t="s">
        <v>66</v>
      </c>
      <c r="B1118" s="61" t="s">
        <v>39</v>
      </c>
      <c r="C1118" s="62" t="s">
        <v>14</v>
      </c>
      <c r="D1118" s="62" t="s">
        <v>10</v>
      </c>
      <c r="E1118" s="61" t="s">
        <v>354</v>
      </c>
      <c r="F1118" s="61" t="s">
        <v>100</v>
      </c>
      <c r="G1118" s="63">
        <v>10920</v>
      </c>
      <c r="H1118" s="63">
        <v>10719.9</v>
      </c>
      <c r="I1118" s="3"/>
      <c r="J1118" s="3"/>
    </row>
    <row r="1119" spans="1:10" ht="31.5">
      <c r="A1119" s="182" t="s">
        <v>61</v>
      </c>
      <c r="B1119" s="185" t="s">
        <v>40</v>
      </c>
      <c r="C1119" s="186"/>
      <c r="D1119" s="186"/>
      <c r="E1119" s="185" t="s">
        <v>7</v>
      </c>
      <c r="F1119" s="185" t="s">
        <v>7</v>
      </c>
      <c r="G1119" s="187">
        <f>G1120+G1178+G1185</f>
        <v>73480.600000000006</v>
      </c>
      <c r="H1119" s="187">
        <f>H1120+H1178+H1185</f>
        <v>73103.8</v>
      </c>
      <c r="I1119" s="3"/>
    </row>
    <row r="1120" spans="1:10">
      <c r="A1120" s="39" t="s">
        <v>46</v>
      </c>
      <c r="B1120" s="20" t="s">
        <v>40</v>
      </c>
      <c r="C1120" s="49" t="s">
        <v>8</v>
      </c>
      <c r="D1120" s="49" t="s">
        <v>56</v>
      </c>
      <c r="E1120" s="20" t="s">
        <v>7</v>
      </c>
      <c r="F1120" s="20" t="s">
        <v>7</v>
      </c>
      <c r="G1120" s="36">
        <f>G1121+G1159</f>
        <v>19298.899999999998</v>
      </c>
      <c r="H1120" s="36">
        <f>H1121+H1159</f>
        <v>18952.099999999999</v>
      </c>
      <c r="I1120" s="3"/>
    </row>
    <row r="1121" spans="1:9" ht="24">
      <c r="A1121" s="103" t="s">
        <v>59</v>
      </c>
      <c r="B1121" s="44">
        <v>992</v>
      </c>
      <c r="C1121" s="10">
        <v>1</v>
      </c>
      <c r="D1121" s="10">
        <v>6</v>
      </c>
      <c r="E1121" s="42"/>
      <c r="F1121" s="44"/>
      <c r="G1121" s="23">
        <f>G1122</f>
        <v>19014.3</v>
      </c>
      <c r="H1121" s="23">
        <f>H1122</f>
        <v>18769.899999999998</v>
      </c>
      <c r="I1121" s="3"/>
    </row>
    <row r="1122" spans="1:9">
      <c r="A1122" s="5" t="s">
        <v>143</v>
      </c>
      <c r="B1122" s="44">
        <v>992</v>
      </c>
      <c r="C1122" s="10">
        <v>1</v>
      </c>
      <c r="D1122" s="10">
        <v>6</v>
      </c>
      <c r="E1122" s="42" t="s">
        <v>142</v>
      </c>
      <c r="F1122" s="44"/>
      <c r="G1122" s="23">
        <f>G1123+G1139+G1143+G1147+G1151+G1155</f>
        <v>19014.3</v>
      </c>
      <c r="H1122" s="23">
        <f>H1123+H1139+H1143+H1147+H1151+H1155</f>
        <v>18769.899999999998</v>
      </c>
      <c r="I1122" s="3"/>
    </row>
    <row r="1123" spans="1:9" ht="24">
      <c r="A1123" s="68" t="s">
        <v>145</v>
      </c>
      <c r="B1123" s="44">
        <v>992</v>
      </c>
      <c r="C1123" s="10">
        <v>1</v>
      </c>
      <c r="D1123" s="10">
        <v>6</v>
      </c>
      <c r="E1123" s="11" t="s">
        <v>146</v>
      </c>
      <c r="F1123" s="44"/>
      <c r="G1123" s="23">
        <f>G1124+G1128+G1136+G1133</f>
        <v>18997.8</v>
      </c>
      <c r="H1123" s="23">
        <f>H1124+H1128+H1136+H1133</f>
        <v>18756.899999999998</v>
      </c>
      <c r="I1123" s="3"/>
    </row>
    <row r="1124" spans="1:9" ht="48">
      <c r="A1124" s="68" t="s">
        <v>394</v>
      </c>
      <c r="B1124" s="44">
        <v>992</v>
      </c>
      <c r="C1124" s="10">
        <v>1</v>
      </c>
      <c r="D1124" s="10">
        <v>6</v>
      </c>
      <c r="E1124" s="11" t="s">
        <v>146</v>
      </c>
      <c r="F1124" s="11" t="s">
        <v>166</v>
      </c>
      <c r="G1124" s="23">
        <f>G1125</f>
        <v>17722</v>
      </c>
      <c r="H1124" s="23">
        <f>H1125</f>
        <v>17573.099999999999</v>
      </c>
      <c r="I1124" s="3"/>
    </row>
    <row r="1125" spans="1:9" ht="24">
      <c r="A1125" s="103" t="s">
        <v>167</v>
      </c>
      <c r="B1125" s="44">
        <v>992</v>
      </c>
      <c r="C1125" s="10">
        <v>1</v>
      </c>
      <c r="D1125" s="10">
        <v>6</v>
      </c>
      <c r="E1125" s="11" t="s">
        <v>146</v>
      </c>
      <c r="F1125" s="11" t="s">
        <v>165</v>
      </c>
      <c r="G1125" s="23">
        <f>SUM(G1126:G1127)</f>
        <v>17722</v>
      </c>
      <c r="H1125" s="23">
        <f>SUM(H1126:H1127)</f>
        <v>17573.099999999999</v>
      </c>
      <c r="I1125" s="3"/>
    </row>
    <row r="1126" spans="1:9" ht="25.5" customHeight="1">
      <c r="A1126" s="70" t="s">
        <v>357</v>
      </c>
      <c r="B1126" s="65">
        <v>992</v>
      </c>
      <c r="C1126" s="66">
        <v>1</v>
      </c>
      <c r="D1126" s="66">
        <v>6</v>
      </c>
      <c r="E1126" s="61" t="s">
        <v>146</v>
      </c>
      <c r="F1126" s="67" t="s">
        <v>87</v>
      </c>
      <c r="G1126" s="63">
        <v>17340.400000000001</v>
      </c>
      <c r="H1126" s="63">
        <v>17193.8</v>
      </c>
      <c r="I1126" s="3"/>
    </row>
    <row r="1127" spans="1:9" ht="24.75" customHeight="1">
      <c r="A1127" s="70" t="s">
        <v>358</v>
      </c>
      <c r="B1127" s="65">
        <v>992</v>
      </c>
      <c r="C1127" s="66">
        <v>1</v>
      </c>
      <c r="D1127" s="66">
        <v>6</v>
      </c>
      <c r="E1127" s="61" t="s">
        <v>146</v>
      </c>
      <c r="F1127" s="67" t="s">
        <v>88</v>
      </c>
      <c r="G1127" s="63">
        <v>381.6</v>
      </c>
      <c r="H1127" s="63">
        <v>379.3</v>
      </c>
      <c r="I1127" s="3"/>
    </row>
    <row r="1128" spans="1:9" ht="26.25" customHeight="1">
      <c r="A1128" s="110" t="s">
        <v>360</v>
      </c>
      <c r="B1128" s="44">
        <v>992</v>
      </c>
      <c r="C1128" s="10">
        <v>1</v>
      </c>
      <c r="D1128" s="10">
        <v>6</v>
      </c>
      <c r="E1128" s="11" t="s">
        <v>146</v>
      </c>
      <c r="F1128" s="45" t="s">
        <v>168</v>
      </c>
      <c r="G1128" s="23">
        <f>G1129</f>
        <v>1199.7</v>
      </c>
      <c r="H1128" s="23">
        <f>H1129</f>
        <v>1110</v>
      </c>
      <c r="I1128" s="3"/>
    </row>
    <row r="1129" spans="1:9" ht="25.5" customHeight="1">
      <c r="A1129" s="102" t="s">
        <v>361</v>
      </c>
      <c r="B1129" s="44">
        <v>992</v>
      </c>
      <c r="C1129" s="10">
        <v>1</v>
      </c>
      <c r="D1129" s="10">
        <v>6</v>
      </c>
      <c r="E1129" s="11" t="s">
        <v>146</v>
      </c>
      <c r="F1129" s="45" t="s">
        <v>169</v>
      </c>
      <c r="G1129" s="23">
        <f>SUM(G1130:G1131)</f>
        <v>1199.7</v>
      </c>
      <c r="H1129" s="23">
        <f>SUM(H1130:H1131)</f>
        <v>1110</v>
      </c>
      <c r="I1129" s="3"/>
    </row>
    <row r="1130" spans="1:9" ht="25.5">
      <c r="A1130" s="104" t="s">
        <v>114</v>
      </c>
      <c r="B1130" s="65">
        <v>992</v>
      </c>
      <c r="C1130" s="66">
        <v>1</v>
      </c>
      <c r="D1130" s="66">
        <v>6</v>
      </c>
      <c r="E1130" s="61" t="s">
        <v>146</v>
      </c>
      <c r="F1130" s="67" t="s">
        <v>115</v>
      </c>
      <c r="G1130" s="63">
        <v>134.69999999999999</v>
      </c>
      <c r="H1130" s="63">
        <v>125.9</v>
      </c>
      <c r="I1130" s="3"/>
    </row>
    <row r="1131" spans="1:9" ht="29.25" customHeight="1">
      <c r="A1131" s="74" t="s">
        <v>355</v>
      </c>
      <c r="B1131" s="65">
        <v>992</v>
      </c>
      <c r="C1131" s="66">
        <v>1</v>
      </c>
      <c r="D1131" s="66">
        <v>6</v>
      </c>
      <c r="E1131" s="61" t="s">
        <v>146</v>
      </c>
      <c r="F1131" s="67" t="s">
        <v>86</v>
      </c>
      <c r="G1131" s="63">
        <v>1065</v>
      </c>
      <c r="H1131" s="63">
        <v>984.1</v>
      </c>
      <c r="I1131" s="3"/>
    </row>
    <row r="1132" spans="1:9">
      <c r="A1132" s="74" t="s">
        <v>489</v>
      </c>
      <c r="B1132" s="65">
        <v>992</v>
      </c>
      <c r="C1132" s="66">
        <v>1</v>
      </c>
      <c r="D1132" s="66">
        <v>6</v>
      </c>
      <c r="E1132" s="61" t="s">
        <v>146</v>
      </c>
      <c r="F1132" s="67" t="s">
        <v>86</v>
      </c>
      <c r="G1132" s="63">
        <v>13.2</v>
      </c>
      <c r="H1132" s="63">
        <v>13.2</v>
      </c>
      <c r="I1132" s="3"/>
    </row>
    <row r="1133" spans="1:9" ht="13.5" customHeight="1">
      <c r="A1133" s="5" t="s">
        <v>362</v>
      </c>
      <c r="B1133" s="11" t="s">
        <v>40</v>
      </c>
      <c r="C1133" s="13" t="s">
        <v>8</v>
      </c>
      <c r="D1133" s="13" t="s">
        <v>498</v>
      </c>
      <c r="E1133" s="11" t="s">
        <v>146</v>
      </c>
      <c r="F1133" s="11" t="s">
        <v>174</v>
      </c>
      <c r="G1133" s="23">
        <f>G1134</f>
        <v>65.099999999999994</v>
      </c>
      <c r="H1133" s="23">
        <f>H1134</f>
        <v>64.7</v>
      </c>
      <c r="I1133" s="3"/>
    </row>
    <row r="1134" spans="1:9" ht="24.75" customHeight="1">
      <c r="A1134" s="178" t="s">
        <v>599</v>
      </c>
      <c r="B1134" s="11" t="s">
        <v>40</v>
      </c>
      <c r="C1134" s="13" t="s">
        <v>8</v>
      </c>
      <c r="D1134" s="13" t="s">
        <v>498</v>
      </c>
      <c r="E1134" s="11" t="s">
        <v>146</v>
      </c>
      <c r="F1134" s="11" t="s">
        <v>181</v>
      </c>
      <c r="G1134" s="23">
        <f>G1135</f>
        <v>65.099999999999994</v>
      </c>
      <c r="H1134" s="23">
        <f t="shared" ref="H1134" si="239">H1135</f>
        <v>64.7</v>
      </c>
      <c r="I1134" s="3"/>
    </row>
    <row r="1135" spans="1:9" ht="24.75" customHeight="1">
      <c r="A1135" s="24" t="s">
        <v>598</v>
      </c>
      <c r="B1135" s="61" t="s">
        <v>40</v>
      </c>
      <c r="C1135" s="62" t="s">
        <v>8</v>
      </c>
      <c r="D1135" s="62" t="s">
        <v>498</v>
      </c>
      <c r="E1135" s="61" t="s">
        <v>146</v>
      </c>
      <c r="F1135" s="61" t="s">
        <v>113</v>
      </c>
      <c r="G1135" s="63">
        <v>65.099999999999994</v>
      </c>
      <c r="H1135" s="63">
        <v>64.7</v>
      </c>
      <c r="I1135" s="3"/>
    </row>
    <row r="1136" spans="1:9">
      <c r="A1136" s="102" t="s">
        <v>170</v>
      </c>
      <c r="B1136" s="44">
        <v>992</v>
      </c>
      <c r="C1136" s="10">
        <v>1</v>
      </c>
      <c r="D1136" s="10">
        <v>6</v>
      </c>
      <c r="E1136" s="11" t="s">
        <v>146</v>
      </c>
      <c r="F1136" s="45" t="s">
        <v>171</v>
      </c>
      <c r="G1136" s="23">
        <f t="shared" ref="G1136:H1137" si="240">G1137</f>
        <v>11</v>
      </c>
      <c r="H1136" s="23">
        <f t="shared" si="240"/>
        <v>9.1</v>
      </c>
      <c r="I1136" s="3"/>
    </row>
    <row r="1137" spans="1:9">
      <c r="A1137" s="102" t="s">
        <v>173</v>
      </c>
      <c r="B1137" s="44">
        <v>992</v>
      </c>
      <c r="C1137" s="10">
        <v>1</v>
      </c>
      <c r="D1137" s="10">
        <v>6</v>
      </c>
      <c r="E1137" s="11" t="s">
        <v>146</v>
      </c>
      <c r="F1137" s="45" t="s">
        <v>172</v>
      </c>
      <c r="G1137" s="23">
        <f t="shared" si="240"/>
        <v>11</v>
      </c>
      <c r="H1137" s="23">
        <f t="shared" si="240"/>
        <v>9.1</v>
      </c>
      <c r="I1137" s="3"/>
    </row>
    <row r="1138" spans="1:9">
      <c r="A1138" s="70" t="s">
        <v>94</v>
      </c>
      <c r="B1138" s="65">
        <v>992</v>
      </c>
      <c r="C1138" s="66">
        <v>1</v>
      </c>
      <c r="D1138" s="66">
        <v>6</v>
      </c>
      <c r="E1138" s="61" t="s">
        <v>146</v>
      </c>
      <c r="F1138" s="67" t="s">
        <v>95</v>
      </c>
      <c r="G1138" s="63">
        <v>11</v>
      </c>
      <c r="H1138" s="63">
        <v>9.1</v>
      </c>
      <c r="I1138" s="3"/>
    </row>
    <row r="1139" spans="1:9" ht="144">
      <c r="A1139" s="111" t="s">
        <v>78</v>
      </c>
      <c r="B1139" s="44">
        <v>992</v>
      </c>
      <c r="C1139" s="10">
        <v>1</v>
      </c>
      <c r="D1139" s="10">
        <v>6</v>
      </c>
      <c r="E1139" s="42" t="s">
        <v>405</v>
      </c>
      <c r="F1139" s="44"/>
      <c r="G1139" s="23">
        <f t="shared" ref="G1139:H1141" si="241">G1140</f>
        <v>3</v>
      </c>
      <c r="H1139" s="23">
        <f t="shared" si="241"/>
        <v>3</v>
      </c>
      <c r="I1139" s="3"/>
    </row>
    <row r="1140" spans="1:9" ht="28.5" customHeight="1">
      <c r="A1140" s="102" t="s">
        <v>360</v>
      </c>
      <c r="B1140" s="44">
        <v>992</v>
      </c>
      <c r="C1140" s="10">
        <v>1</v>
      </c>
      <c r="D1140" s="10">
        <v>6</v>
      </c>
      <c r="E1140" s="42" t="s">
        <v>405</v>
      </c>
      <c r="F1140" s="44">
        <v>200</v>
      </c>
      <c r="G1140" s="23">
        <f t="shared" si="241"/>
        <v>3</v>
      </c>
      <c r="H1140" s="23">
        <f t="shared" si="241"/>
        <v>3</v>
      </c>
      <c r="I1140" s="3"/>
    </row>
    <row r="1141" spans="1:9" ht="30.75" customHeight="1">
      <c r="A1141" s="102" t="s">
        <v>361</v>
      </c>
      <c r="B1141" s="44">
        <v>992</v>
      </c>
      <c r="C1141" s="10">
        <v>1</v>
      </c>
      <c r="D1141" s="10">
        <v>6</v>
      </c>
      <c r="E1141" s="42" t="s">
        <v>405</v>
      </c>
      <c r="F1141" s="44">
        <v>240</v>
      </c>
      <c r="G1141" s="23">
        <f t="shared" si="241"/>
        <v>3</v>
      </c>
      <c r="H1141" s="23">
        <f t="shared" si="241"/>
        <v>3</v>
      </c>
      <c r="I1141" s="3"/>
    </row>
    <row r="1142" spans="1:9" ht="38.25">
      <c r="A1142" s="74" t="s">
        <v>355</v>
      </c>
      <c r="B1142" s="65">
        <v>992</v>
      </c>
      <c r="C1142" s="66">
        <v>1</v>
      </c>
      <c r="D1142" s="66">
        <v>6</v>
      </c>
      <c r="E1142" s="73" t="s">
        <v>405</v>
      </c>
      <c r="F1142" s="67" t="s">
        <v>86</v>
      </c>
      <c r="G1142" s="63">
        <v>3</v>
      </c>
      <c r="H1142" s="63">
        <v>3</v>
      </c>
      <c r="I1142" s="3"/>
    </row>
    <row r="1143" spans="1:9" ht="120">
      <c r="A1143" s="111" t="s">
        <v>77</v>
      </c>
      <c r="B1143" s="44">
        <v>992</v>
      </c>
      <c r="C1143" s="10">
        <v>1</v>
      </c>
      <c r="D1143" s="10">
        <v>6</v>
      </c>
      <c r="E1143" s="42" t="s">
        <v>406</v>
      </c>
      <c r="F1143" s="44"/>
      <c r="G1143" s="23">
        <f>G1146</f>
        <v>3</v>
      </c>
      <c r="H1143" s="23">
        <f>H1146</f>
        <v>3</v>
      </c>
      <c r="I1143" s="3"/>
    </row>
    <row r="1144" spans="1:9" ht="23.25" customHeight="1">
      <c r="A1144" s="102" t="s">
        <v>360</v>
      </c>
      <c r="B1144" s="44">
        <v>992</v>
      </c>
      <c r="C1144" s="10">
        <v>1</v>
      </c>
      <c r="D1144" s="10">
        <v>6</v>
      </c>
      <c r="E1144" s="42" t="s">
        <v>406</v>
      </c>
      <c r="F1144" s="44">
        <v>200</v>
      </c>
      <c r="G1144" s="23">
        <f t="shared" ref="G1144:H1145" si="242">G1145</f>
        <v>3</v>
      </c>
      <c r="H1144" s="23">
        <f t="shared" si="242"/>
        <v>3</v>
      </c>
      <c r="I1144" s="3"/>
    </row>
    <row r="1145" spans="1:9" ht="22.5" customHeight="1">
      <c r="A1145" s="102" t="s">
        <v>361</v>
      </c>
      <c r="B1145" s="44">
        <v>992</v>
      </c>
      <c r="C1145" s="10">
        <v>1</v>
      </c>
      <c r="D1145" s="10">
        <v>6</v>
      </c>
      <c r="E1145" s="42" t="s">
        <v>406</v>
      </c>
      <c r="F1145" s="44">
        <v>240</v>
      </c>
      <c r="G1145" s="23">
        <f t="shared" si="242"/>
        <v>3</v>
      </c>
      <c r="H1145" s="23">
        <f t="shared" si="242"/>
        <v>3</v>
      </c>
      <c r="I1145" s="3"/>
    </row>
    <row r="1146" spans="1:9" ht="24.75" customHeight="1">
      <c r="A1146" s="74" t="s">
        <v>355</v>
      </c>
      <c r="B1146" s="65">
        <v>992</v>
      </c>
      <c r="C1146" s="66">
        <v>1</v>
      </c>
      <c r="D1146" s="66">
        <v>6</v>
      </c>
      <c r="E1146" s="73" t="s">
        <v>406</v>
      </c>
      <c r="F1146" s="67" t="s">
        <v>86</v>
      </c>
      <c r="G1146" s="63">
        <v>3</v>
      </c>
      <c r="H1146" s="63">
        <v>3</v>
      </c>
      <c r="I1146" s="3"/>
    </row>
    <row r="1147" spans="1:9" ht="96">
      <c r="A1147" s="236" t="s">
        <v>585</v>
      </c>
      <c r="B1147" s="138" t="s">
        <v>40</v>
      </c>
      <c r="C1147" s="139" t="s">
        <v>8</v>
      </c>
      <c r="D1147" s="139" t="s">
        <v>498</v>
      </c>
      <c r="E1147" s="19" t="s">
        <v>531</v>
      </c>
      <c r="F1147" s="138"/>
      <c r="G1147" s="32">
        <f t="shared" ref="G1147:H1149" si="243">G1148</f>
        <v>3.5</v>
      </c>
      <c r="H1147" s="32">
        <f t="shared" si="243"/>
        <v>3.5</v>
      </c>
      <c r="I1147" s="3"/>
    </row>
    <row r="1148" spans="1:9" ht="24">
      <c r="A1148" s="237" t="s">
        <v>377</v>
      </c>
      <c r="B1148" s="87" t="s">
        <v>40</v>
      </c>
      <c r="C1148" s="139" t="s">
        <v>8</v>
      </c>
      <c r="D1148" s="139" t="s">
        <v>498</v>
      </c>
      <c r="E1148" s="19" t="s">
        <v>531</v>
      </c>
      <c r="F1148" s="87" t="s">
        <v>168</v>
      </c>
      <c r="G1148" s="30">
        <f t="shared" si="243"/>
        <v>3.5</v>
      </c>
      <c r="H1148" s="30">
        <f t="shared" si="243"/>
        <v>3.5</v>
      </c>
      <c r="I1148" s="3"/>
    </row>
    <row r="1149" spans="1:9" ht="24">
      <c r="A1149" s="237" t="s">
        <v>378</v>
      </c>
      <c r="B1149" s="87" t="s">
        <v>40</v>
      </c>
      <c r="C1149" s="139" t="s">
        <v>8</v>
      </c>
      <c r="D1149" s="139" t="s">
        <v>498</v>
      </c>
      <c r="E1149" s="19" t="s">
        <v>531</v>
      </c>
      <c r="F1149" s="138" t="s">
        <v>169</v>
      </c>
      <c r="G1149" s="30">
        <f t="shared" si="243"/>
        <v>3.5</v>
      </c>
      <c r="H1149" s="30">
        <f t="shared" si="243"/>
        <v>3.5</v>
      </c>
      <c r="I1149" s="3"/>
    </row>
    <row r="1150" spans="1:9" ht="24">
      <c r="A1150" s="238" t="s">
        <v>381</v>
      </c>
      <c r="B1150" s="88" t="s">
        <v>40</v>
      </c>
      <c r="C1150" s="128" t="s">
        <v>8</v>
      </c>
      <c r="D1150" s="128" t="s">
        <v>498</v>
      </c>
      <c r="E1150" s="61" t="s">
        <v>531</v>
      </c>
      <c r="F1150" s="88" t="s">
        <v>86</v>
      </c>
      <c r="G1150" s="63">
        <v>3.5</v>
      </c>
      <c r="H1150" s="63">
        <v>3.5</v>
      </c>
      <c r="I1150" s="3"/>
    </row>
    <row r="1151" spans="1:9" ht="96" hidden="1">
      <c r="A1151" s="245" t="s">
        <v>586</v>
      </c>
      <c r="B1151" s="87" t="s">
        <v>40</v>
      </c>
      <c r="C1151" s="135" t="s">
        <v>8</v>
      </c>
      <c r="D1151" s="135" t="s">
        <v>498</v>
      </c>
      <c r="E1151" s="11" t="s">
        <v>567</v>
      </c>
      <c r="F1151" s="87"/>
      <c r="G1151" s="23">
        <f>G1152</f>
        <v>3.5</v>
      </c>
      <c r="H1151" s="23">
        <f t="shared" ref="H1151:H1153" si="244">H1152</f>
        <v>0</v>
      </c>
      <c r="I1151" s="3"/>
    </row>
    <row r="1152" spans="1:9" ht="24" hidden="1">
      <c r="A1152" s="237" t="s">
        <v>377</v>
      </c>
      <c r="B1152" s="87" t="s">
        <v>40</v>
      </c>
      <c r="C1152" s="135" t="s">
        <v>8</v>
      </c>
      <c r="D1152" s="135" t="s">
        <v>498</v>
      </c>
      <c r="E1152" s="11" t="s">
        <v>567</v>
      </c>
      <c r="F1152" s="87" t="s">
        <v>168</v>
      </c>
      <c r="G1152" s="23">
        <f>G1153</f>
        <v>3.5</v>
      </c>
      <c r="H1152" s="23">
        <f t="shared" si="244"/>
        <v>0</v>
      </c>
      <c r="I1152" s="3"/>
    </row>
    <row r="1153" spans="1:9" ht="24" hidden="1">
      <c r="A1153" s="237" t="s">
        <v>378</v>
      </c>
      <c r="B1153" s="87" t="s">
        <v>40</v>
      </c>
      <c r="C1153" s="135" t="s">
        <v>8</v>
      </c>
      <c r="D1153" s="135" t="s">
        <v>498</v>
      </c>
      <c r="E1153" s="11" t="s">
        <v>567</v>
      </c>
      <c r="F1153" s="87" t="s">
        <v>169</v>
      </c>
      <c r="G1153" s="23">
        <f>G1154</f>
        <v>3.5</v>
      </c>
      <c r="H1153" s="23">
        <f t="shared" si="244"/>
        <v>0</v>
      </c>
      <c r="I1153" s="3"/>
    </row>
    <row r="1154" spans="1:9" ht="24" hidden="1">
      <c r="A1154" s="238" t="s">
        <v>381</v>
      </c>
      <c r="B1154" s="88" t="s">
        <v>40</v>
      </c>
      <c r="C1154" s="128" t="s">
        <v>8</v>
      </c>
      <c r="D1154" s="128" t="s">
        <v>498</v>
      </c>
      <c r="E1154" s="61" t="s">
        <v>567</v>
      </c>
      <c r="F1154" s="88" t="s">
        <v>86</v>
      </c>
      <c r="G1154" s="63">
        <v>3.5</v>
      </c>
      <c r="H1154" s="63">
        <v>0</v>
      </c>
      <c r="I1154" s="3"/>
    </row>
    <row r="1155" spans="1:9" ht="96">
      <c r="A1155" s="245" t="s">
        <v>587</v>
      </c>
      <c r="B1155" s="87" t="s">
        <v>40</v>
      </c>
      <c r="C1155" s="135" t="s">
        <v>8</v>
      </c>
      <c r="D1155" s="135" t="s">
        <v>498</v>
      </c>
      <c r="E1155" s="11" t="s">
        <v>568</v>
      </c>
      <c r="F1155" s="87"/>
      <c r="G1155" s="23">
        <f>G1156</f>
        <v>3.5</v>
      </c>
      <c r="H1155" s="23">
        <f t="shared" ref="H1155:H1157" si="245">H1156</f>
        <v>3.5</v>
      </c>
      <c r="I1155" s="3"/>
    </row>
    <row r="1156" spans="1:9" ht="24">
      <c r="A1156" s="237" t="s">
        <v>377</v>
      </c>
      <c r="B1156" s="87" t="s">
        <v>40</v>
      </c>
      <c r="C1156" s="135" t="s">
        <v>8</v>
      </c>
      <c r="D1156" s="135" t="s">
        <v>498</v>
      </c>
      <c r="E1156" s="11" t="s">
        <v>568</v>
      </c>
      <c r="F1156" s="87" t="s">
        <v>168</v>
      </c>
      <c r="G1156" s="23">
        <f>G1157</f>
        <v>3.5</v>
      </c>
      <c r="H1156" s="23">
        <f t="shared" si="245"/>
        <v>3.5</v>
      </c>
      <c r="I1156" s="3"/>
    </row>
    <row r="1157" spans="1:9" ht="24">
      <c r="A1157" s="237" t="s">
        <v>378</v>
      </c>
      <c r="B1157" s="87" t="s">
        <v>40</v>
      </c>
      <c r="C1157" s="135" t="s">
        <v>8</v>
      </c>
      <c r="D1157" s="135" t="s">
        <v>498</v>
      </c>
      <c r="E1157" s="11" t="s">
        <v>568</v>
      </c>
      <c r="F1157" s="87" t="s">
        <v>169</v>
      </c>
      <c r="G1157" s="23">
        <f>G1158</f>
        <v>3.5</v>
      </c>
      <c r="H1157" s="23">
        <f t="shared" si="245"/>
        <v>3.5</v>
      </c>
      <c r="I1157" s="3"/>
    </row>
    <row r="1158" spans="1:9" ht="24">
      <c r="A1158" s="238" t="s">
        <v>381</v>
      </c>
      <c r="B1158" s="88" t="s">
        <v>40</v>
      </c>
      <c r="C1158" s="128" t="s">
        <v>8</v>
      </c>
      <c r="D1158" s="128" t="s">
        <v>498</v>
      </c>
      <c r="E1158" s="61" t="s">
        <v>568</v>
      </c>
      <c r="F1158" s="88" t="s">
        <v>86</v>
      </c>
      <c r="G1158" s="63">
        <v>3.5</v>
      </c>
      <c r="H1158" s="63">
        <v>3.5</v>
      </c>
      <c r="I1158" s="3"/>
    </row>
    <row r="1159" spans="1:9">
      <c r="A1159" s="5" t="s">
        <v>12</v>
      </c>
      <c r="B1159" s="11" t="s">
        <v>40</v>
      </c>
      <c r="C1159" s="12" t="s">
        <v>8</v>
      </c>
      <c r="D1159" s="12" t="s">
        <v>67</v>
      </c>
      <c r="E1159" s="11" t="s">
        <v>7</v>
      </c>
      <c r="F1159" s="11" t="s">
        <v>7</v>
      </c>
      <c r="G1159" s="30">
        <f>G1160</f>
        <v>284.60000000000002</v>
      </c>
      <c r="H1159" s="30">
        <f t="shared" ref="H1159" si="246">H1160</f>
        <v>182.19999999999996</v>
      </c>
      <c r="I1159" s="3"/>
    </row>
    <row r="1160" spans="1:9">
      <c r="A1160" s="79" t="s">
        <v>143</v>
      </c>
      <c r="B1160" s="11" t="s">
        <v>40</v>
      </c>
      <c r="C1160" s="13" t="s">
        <v>8</v>
      </c>
      <c r="D1160" s="13" t="s">
        <v>67</v>
      </c>
      <c r="E1160" s="11" t="s">
        <v>142</v>
      </c>
      <c r="F1160" s="11" t="s">
        <v>7</v>
      </c>
      <c r="G1160" s="30">
        <f>G1161+G1166+G1170+G1174</f>
        <v>284.60000000000002</v>
      </c>
      <c r="H1160" s="30">
        <f t="shared" ref="H1160" si="247">H1161+H1166+H1170+H1174</f>
        <v>182.19999999999996</v>
      </c>
      <c r="I1160" s="3"/>
    </row>
    <row r="1161" spans="1:9">
      <c r="A1161" s="209" t="s">
        <v>461</v>
      </c>
      <c r="B1161" s="11" t="s">
        <v>40</v>
      </c>
      <c r="C1161" s="13" t="s">
        <v>8</v>
      </c>
      <c r="D1161" s="13" t="s">
        <v>67</v>
      </c>
      <c r="E1161" s="11" t="s">
        <v>183</v>
      </c>
      <c r="F1161" s="11" t="s">
        <v>7</v>
      </c>
      <c r="G1161" s="30">
        <f>G1163</f>
        <v>141.19999999999999</v>
      </c>
      <c r="H1161" s="30">
        <f>H1163</f>
        <v>141.19999999999999</v>
      </c>
      <c r="I1161" s="3"/>
    </row>
    <row r="1162" spans="1:9" ht="36">
      <c r="A1162" s="58" t="s">
        <v>462</v>
      </c>
      <c r="B1162" s="11" t="s">
        <v>40</v>
      </c>
      <c r="C1162" s="13" t="s">
        <v>8</v>
      </c>
      <c r="D1162" s="13" t="s">
        <v>67</v>
      </c>
      <c r="E1162" s="11" t="s">
        <v>460</v>
      </c>
      <c r="F1162" s="11"/>
      <c r="G1162" s="30">
        <f t="shared" ref="G1162:H1164" si="248">G1163</f>
        <v>141.19999999999999</v>
      </c>
      <c r="H1162" s="30">
        <f t="shared" si="248"/>
        <v>141.19999999999999</v>
      </c>
      <c r="I1162" s="3"/>
    </row>
    <row r="1163" spans="1:9">
      <c r="A1163" s="58" t="s">
        <v>158</v>
      </c>
      <c r="B1163" s="11" t="s">
        <v>40</v>
      </c>
      <c r="C1163" s="13" t="s">
        <v>8</v>
      </c>
      <c r="D1163" s="13" t="s">
        <v>67</v>
      </c>
      <c r="E1163" s="11" t="s">
        <v>460</v>
      </c>
      <c r="F1163" s="11" t="s">
        <v>156</v>
      </c>
      <c r="G1163" s="30">
        <f t="shared" si="248"/>
        <v>141.19999999999999</v>
      </c>
      <c r="H1163" s="30">
        <f t="shared" si="248"/>
        <v>141.19999999999999</v>
      </c>
      <c r="I1163" s="3"/>
    </row>
    <row r="1164" spans="1:9">
      <c r="A1164" s="8" t="s">
        <v>102</v>
      </c>
      <c r="B1164" s="11" t="s">
        <v>40</v>
      </c>
      <c r="C1164" s="13" t="s">
        <v>8</v>
      </c>
      <c r="D1164" s="13" t="s">
        <v>67</v>
      </c>
      <c r="E1164" s="11" t="s">
        <v>460</v>
      </c>
      <c r="F1164" s="11" t="s">
        <v>103</v>
      </c>
      <c r="G1164" s="30">
        <f t="shared" si="248"/>
        <v>141.19999999999999</v>
      </c>
      <c r="H1164" s="30">
        <f t="shared" si="248"/>
        <v>141.19999999999999</v>
      </c>
      <c r="I1164" s="3"/>
    </row>
    <row r="1165" spans="1:9">
      <c r="A1165" s="24" t="s">
        <v>85</v>
      </c>
      <c r="B1165" s="61" t="s">
        <v>40</v>
      </c>
      <c r="C1165" s="62" t="s">
        <v>8</v>
      </c>
      <c r="D1165" s="62" t="s">
        <v>67</v>
      </c>
      <c r="E1165" s="61" t="s">
        <v>460</v>
      </c>
      <c r="F1165" s="61" t="s">
        <v>103</v>
      </c>
      <c r="G1165" s="63">
        <v>141.19999999999999</v>
      </c>
      <c r="H1165" s="63">
        <v>141.19999999999999</v>
      </c>
      <c r="I1165" s="3"/>
    </row>
    <row r="1166" spans="1:9" ht="72">
      <c r="A1166" s="231" t="s">
        <v>579</v>
      </c>
      <c r="B1166" s="138" t="s">
        <v>40</v>
      </c>
      <c r="C1166" s="139" t="s">
        <v>8</v>
      </c>
      <c r="D1166" s="139" t="s">
        <v>67</v>
      </c>
      <c r="E1166" s="19" t="s">
        <v>530</v>
      </c>
      <c r="F1166" s="138"/>
      <c r="G1166" s="32">
        <f t="shared" ref="G1166:H1176" si="249">G1167</f>
        <v>47.8</v>
      </c>
      <c r="H1166" s="32">
        <f t="shared" si="249"/>
        <v>13.7</v>
      </c>
      <c r="I1166" s="3"/>
    </row>
    <row r="1167" spans="1:9">
      <c r="A1167" s="236" t="s">
        <v>158</v>
      </c>
      <c r="B1167" s="138" t="s">
        <v>40</v>
      </c>
      <c r="C1167" s="139" t="s">
        <v>8</v>
      </c>
      <c r="D1167" s="139" t="s">
        <v>67</v>
      </c>
      <c r="E1167" s="19" t="s">
        <v>530</v>
      </c>
      <c r="F1167" s="138" t="s">
        <v>156</v>
      </c>
      <c r="G1167" s="32">
        <f t="shared" si="249"/>
        <v>47.8</v>
      </c>
      <c r="H1167" s="32">
        <f t="shared" si="249"/>
        <v>13.7</v>
      </c>
      <c r="I1167" s="3"/>
    </row>
    <row r="1168" spans="1:9">
      <c r="A1168" s="8" t="s">
        <v>102</v>
      </c>
      <c r="B1168" s="87" t="s">
        <v>40</v>
      </c>
      <c r="C1168" s="135" t="s">
        <v>8</v>
      </c>
      <c r="D1168" s="135" t="s">
        <v>67</v>
      </c>
      <c r="E1168" s="19" t="s">
        <v>530</v>
      </c>
      <c r="F1168" s="138" t="s">
        <v>103</v>
      </c>
      <c r="G1168" s="32">
        <f t="shared" si="249"/>
        <v>47.8</v>
      </c>
      <c r="H1168" s="32">
        <f t="shared" si="249"/>
        <v>13.7</v>
      </c>
      <c r="I1168" s="3"/>
    </row>
    <row r="1169" spans="1:9">
      <c r="A1169" s="72" t="s">
        <v>65</v>
      </c>
      <c r="B1169" s="88" t="s">
        <v>40</v>
      </c>
      <c r="C1169" s="128" t="s">
        <v>8</v>
      </c>
      <c r="D1169" s="128" t="s">
        <v>67</v>
      </c>
      <c r="E1169" s="61" t="s">
        <v>530</v>
      </c>
      <c r="F1169" s="88" t="s">
        <v>103</v>
      </c>
      <c r="G1169" s="63">
        <v>47.8</v>
      </c>
      <c r="H1169" s="63">
        <v>13.7</v>
      </c>
      <c r="I1169" s="3"/>
    </row>
    <row r="1170" spans="1:9" ht="72">
      <c r="A1170" s="231" t="s">
        <v>588</v>
      </c>
      <c r="B1170" s="138" t="s">
        <v>40</v>
      </c>
      <c r="C1170" s="139" t="s">
        <v>8</v>
      </c>
      <c r="D1170" s="139" t="s">
        <v>67</v>
      </c>
      <c r="E1170" s="19" t="s">
        <v>569</v>
      </c>
      <c r="F1170" s="138"/>
      <c r="G1170" s="32">
        <f t="shared" si="249"/>
        <v>47.8</v>
      </c>
      <c r="H1170" s="32">
        <f t="shared" si="249"/>
        <v>13.6</v>
      </c>
      <c r="I1170" s="3"/>
    </row>
    <row r="1171" spans="1:9">
      <c r="A1171" s="236" t="s">
        <v>158</v>
      </c>
      <c r="B1171" s="138" t="s">
        <v>40</v>
      </c>
      <c r="C1171" s="139" t="s">
        <v>8</v>
      </c>
      <c r="D1171" s="139" t="s">
        <v>67</v>
      </c>
      <c r="E1171" s="19" t="s">
        <v>569</v>
      </c>
      <c r="F1171" s="138" t="s">
        <v>156</v>
      </c>
      <c r="G1171" s="32">
        <f t="shared" si="249"/>
        <v>47.8</v>
      </c>
      <c r="H1171" s="32">
        <f t="shared" si="249"/>
        <v>13.6</v>
      </c>
      <c r="I1171" s="3"/>
    </row>
    <row r="1172" spans="1:9">
      <c r="A1172" s="8" t="s">
        <v>102</v>
      </c>
      <c r="B1172" s="87" t="s">
        <v>40</v>
      </c>
      <c r="C1172" s="135" t="s">
        <v>8</v>
      </c>
      <c r="D1172" s="135" t="s">
        <v>67</v>
      </c>
      <c r="E1172" s="19" t="s">
        <v>569</v>
      </c>
      <c r="F1172" s="138" t="s">
        <v>103</v>
      </c>
      <c r="G1172" s="32">
        <f t="shared" si="249"/>
        <v>47.8</v>
      </c>
      <c r="H1172" s="32">
        <f t="shared" si="249"/>
        <v>13.6</v>
      </c>
      <c r="I1172" s="3"/>
    </row>
    <row r="1173" spans="1:9">
      <c r="A1173" s="72" t="s">
        <v>65</v>
      </c>
      <c r="B1173" s="88" t="s">
        <v>40</v>
      </c>
      <c r="C1173" s="128" t="s">
        <v>8</v>
      </c>
      <c r="D1173" s="128" t="s">
        <v>67</v>
      </c>
      <c r="E1173" s="61" t="s">
        <v>569</v>
      </c>
      <c r="F1173" s="88" t="s">
        <v>103</v>
      </c>
      <c r="G1173" s="63">
        <v>47.8</v>
      </c>
      <c r="H1173" s="63">
        <v>13.6</v>
      </c>
      <c r="I1173" s="3"/>
    </row>
    <row r="1174" spans="1:9" ht="72">
      <c r="A1174" s="231" t="s">
        <v>578</v>
      </c>
      <c r="B1174" s="138" t="s">
        <v>40</v>
      </c>
      <c r="C1174" s="139" t="s">
        <v>8</v>
      </c>
      <c r="D1174" s="139" t="s">
        <v>67</v>
      </c>
      <c r="E1174" s="19" t="s">
        <v>570</v>
      </c>
      <c r="F1174" s="138"/>
      <c r="G1174" s="32">
        <f t="shared" si="249"/>
        <v>47.8</v>
      </c>
      <c r="H1174" s="32">
        <f t="shared" si="249"/>
        <v>13.7</v>
      </c>
      <c r="I1174" s="3"/>
    </row>
    <row r="1175" spans="1:9">
      <c r="A1175" s="236" t="s">
        <v>158</v>
      </c>
      <c r="B1175" s="138" t="s">
        <v>40</v>
      </c>
      <c r="C1175" s="139" t="s">
        <v>8</v>
      </c>
      <c r="D1175" s="139" t="s">
        <v>67</v>
      </c>
      <c r="E1175" s="19" t="s">
        <v>570</v>
      </c>
      <c r="F1175" s="138" t="s">
        <v>156</v>
      </c>
      <c r="G1175" s="32">
        <f t="shared" si="249"/>
        <v>47.8</v>
      </c>
      <c r="H1175" s="32">
        <f t="shared" si="249"/>
        <v>13.7</v>
      </c>
      <c r="I1175" s="3"/>
    </row>
    <row r="1176" spans="1:9">
      <c r="A1176" s="8" t="s">
        <v>102</v>
      </c>
      <c r="B1176" s="87" t="s">
        <v>40</v>
      </c>
      <c r="C1176" s="135" t="s">
        <v>8</v>
      </c>
      <c r="D1176" s="135" t="s">
        <v>67</v>
      </c>
      <c r="E1176" s="19" t="s">
        <v>570</v>
      </c>
      <c r="F1176" s="138" t="s">
        <v>103</v>
      </c>
      <c r="G1176" s="32">
        <f t="shared" si="249"/>
        <v>47.8</v>
      </c>
      <c r="H1176" s="32">
        <f t="shared" si="249"/>
        <v>13.7</v>
      </c>
      <c r="I1176" s="3"/>
    </row>
    <row r="1177" spans="1:9">
      <c r="A1177" s="72" t="s">
        <v>65</v>
      </c>
      <c r="B1177" s="88" t="s">
        <v>40</v>
      </c>
      <c r="C1177" s="128" t="s">
        <v>8</v>
      </c>
      <c r="D1177" s="128" t="s">
        <v>67</v>
      </c>
      <c r="E1177" s="61" t="s">
        <v>570</v>
      </c>
      <c r="F1177" s="88" t="s">
        <v>103</v>
      </c>
      <c r="G1177" s="63">
        <v>47.8</v>
      </c>
      <c r="H1177" s="63">
        <v>13.7</v>
      </c>
      <c r="I1177" s="3"/>
    </row>
    <row r="1178" spans="1:9">
      <c r="A1178" s="39" t="s">
        <v>79</v>
      </c>
      <c r="B1178" s="20" t="s">
        <v>40</v>
      </c>
      <c r="C1178" s="49" t="s">
        <v>18</v>
      </c>
      <c r="D1178" s="49" t="s">
        <v>56</v>
      </c>
      <c r="E1178" s="20" t="s">
        <v>7</v>
      </c>
      <c r="F1178" s="20" t="s">
        <v>7</v>
      </c>
      <c r="G1178" s="22">
        <f t="shared" ref="G1178:H1180" si="250">G1179</f>
        <v>1401.7</v>
      </c>
      <c r="H1178" s="22">
        <f t="shared" si="250"/>
        <v>1401.7</v>
      </c>
      <c r="I1178" s="3"/>
    </row>
    <row r="1179" spans="1:9">
      <c r="A1179" s="5" t="s">
        <v>80</v>
      </c>
      <c r="B1179" s="11" t="s">
        <v>40</v>
      </c>
      <c r="C1179" s="13" t="s">
        <v>18</v>
      </c>
      <c r="D1179" s="13" t="s">
        <v>9</v>
      </c>
      <c r="E1179" s="11"/>
      <c r="F1179" s="11"/>
      <c r="G1179" s="23">
        <f t="shared" si="250"/>
        <v>1401.7</v>
      </c>
      <c r="H1179" s="23">
        <f t="shared" si="250"/>
        <v>1401.7</v>
      </c>
      <c r="I1179" s="3"/>
    </row>
    <row r="1180" spans="1:9">
      <c r="A1180" s="79" t="s">
        <v>143</v>
      </c>
      <c r="B1180" s="11" t="s">
        <v>40</v>
      </c>
      <c r="C1180" s="13" t="s">
        <v>18</v>
      </c>
      <c r="D1180" s="13" t="s">
        <v>9</v>
      </c>
      <c r="E1180" s="11" t="s">
        <v>142</v>
      </c>
      <c r="F1180" s="11" t="s">
        <v>7</v>
      </c>
      <c r="G1180" s="23">
        <f t="shared" si="250"/>
        <v>1401.7</v>
      </c>
      <c r="H1180" s="23">
        <f t="shared" si="250"/>
        <v>1401.7</v>
      </c>
      <c r="I1180" s="3"/>
    </row>
    <row r="1181" spans="1:9" ht="24">
      <c r="A1181" s="5" t="s">
        <v>81</v>
      </c>
      <c r="B1181" s="11" t="s">
        <v>40</v>
      </c>
      <c r="C1181" s="13" t="s">
        <v>18</v>
      </c>
      <c r="D1181" s="13" t="s">
        <v>9</v>
      </c>
      <c r="E1181" s="11" t="s">
        <v>182</v>
      </c>
      <c r="F1181" s="11" t="s">
        <v>7</v>
      </c>
      <c r="G1181" s="23">
        <f t="shared" ref="G1181:H1182" si="251">G1182</f>
        <v>1401.7</v>
      </c>
      <c r="H1181" s="23">
        <f t="shared" si="251"/>
        <v>1401.7</v>
      </c>
      <c r="I1181" s="3"/>
    </row>
    <row r="1182" spans="1:9">
      <c r="A1182" s="58" t="s">
        <v>158</v>
      </c>
      <c r="B1182" s="11" t="s">
        <v>40</v>
      </c>
      <c r="C1182" s="13" t="s">
        <v>18</v>
      </c>
      <c r="D1182" s="13" t="s">
        <v>9</v>
      </c>
      <c r="E1182" s="11" t="s">
        <v>182</v>
      </c>
      <c r="F1182" s="11" t="s">
        <v>156</v>
      </c>
      <c r="G1182" s="23">
        <f t="shared" si="251"/>
        <v>1401.7</v>
      </c>
      <c r="H1182" s="23">
        <f t="shared" si="251"/>
        <v>1401.7</v>
      </c>
      <c r="I1182" s="3"/>
    </row>
    <row r="1183" spans="1:9">
      <c r="A1183" s="5" t="s">
        <v>102</v>
      </c>
      <c r="B1183" s="11" t="s">
        <v>40</v>
      </c>
      <c r="C1183" s="13" t="s">
        <v>18</v>
      </c>
      <c r="D1183" s="13" t="s">
        <v>9</v>
      </c>
      <c r="E1183" s="11" t="s">
        <v>182</v>
      </c>
      <c r="F1183" s="11" t="s">
        <v>103</v>
      </c>
      <c r="G1183" s="23">
        <f>G1184</f>
        <v>1401.7</v>
      </c>
      <c r="H1183" s="23">
        <f>H1184</f>
        <v>1401.7</v>
      </c>
      <c r="I1183" s="3"/>
    </row>
    <row r="1184" spans="1:9">
      <c r="A1184" s="24" t="s">
        <v>85</v>
      </c>
      <c r="B1184" s="61" t="s">
        <v>40</v>
      </c>
      <c r="C1184" s="62" t="s">
        <v>18</v>
      </c>
      <c r="D1184" s="62" t="s">
        <v>9</v>
      </c>
      <c r="E1184" s="61" t="s">
        <v>182</v>
      </c>
      <c r="F1184" s="61" t="s">
        <v>103</v>
      </c>
      <c r="G1184" s="63">
        <v>1401.7</v>
      </c>
      <c r="H1184" s="63">
        <v>1401.7</v>
      </c>
      <c r="I1184" s="3"/>
    </row>
    <row r="1185" spans="1:9" ht="24">
      <c r="A1185" s="112" t="s">
        <v>73</v>
      </c>
      <c r="B1185" s="20" t="s">
        <v>40</v>
      </c>
      <c r="C1185" s="49" t="s">
        <v>34</v>
      </c>
      <c r="D1185" s="49" t="s">
        <v>56</v>
      </c>
      <c r="E1185" s="20" t="s">
        <v>7</v>
      </c>
      <c r="F1185" s="20" t="s">
        <v>7</v>
      </c>
      <c r="G1185" s="22">
        <f>G1186+G1198</f>
        <v>52780</v>
      </c>
      <c r="H1185" s="22">
        <f>H1186+H1198</f>
        <v>52750</v>
      </c>
      <c r="I1185" s="3"/>
    </row>
    <row r="1186" spans="1:9" ht="24">
      <c r="A1186" s="103" t="s">
        <v>74</v>
      </c>
      <c r="B1186" s="11" t="s">
        <v>40</v>
      </c>
      <c r="C1186" s="13" t="s">
        <v>34</v>
      </c>
      <c r="D1186" s="13" t="s">
        <v>8</v>
      </c>
      <c r="E1186" s="11" t="s">
        <v>7</v>
      </c>
      <c r="F1186" s="11" t="s">
        <v>7</v>
      </c>
      <c r="G1186" s="23">
        <f>G1187</f>
        <v>5858</v>
      </c>
      <c r="H1186" s="23">
        <f>H1187</f>
        <v>5858</v>
      </c>
      <c r="I1186" s="3"/>
    </row>
    <row r="1187" spans="1:9">
      <c r="A1187" s="5" t="s">
        <v>143</v>
      </c>
      <c r="B1187" s="11" t="s">
        <v>40</v>
      </c>
      <c r="C1187" s="13" t="s">
        <v>34</v>
      </c>
      <c r="D1187" s="13" t="s">
        <v>8</v>
      </c>
      <c r="E1187" s="11" t="s">
        <v>142</v>
      </c>
      <c r="F1187" s="11" t="s">
        <v>7</v>
      </c>
      <c r="G1187" s="23">
        <f>G1188+G1193</f>
        <v>5858</v>
      </c>
      <c r="H1187" s="23">
        <f>H1188+H1193</f>
        <v>5858</v>
      </c>
      <c r="I1187" s="3"/>
    </row>
    <row r="1188" spans="1:9" ht="24">
      <c r="A1188" s="5" t="s">
        <v>442</v>
      </c>
      <c r="B1188" s="11" t="s">
        <v>40</v>
      </c>
      <c r="C1188" s="13" t="s">
        <v>34</v>
      </c>
      <c r="D1188" s="13" t="s">
        <v>8</v>
      </c>
      <c r="E1188" s="11" t="s">
        <v>153</v>
      </c>
      <c r="F1188" s="11" t="s">
        <v>7</v>
      </c>
      <c r="G1188" s="23">
        <f>G1191</f>
        <v>4208</v>
      </c>
      <c r="H1188" s="23">
        <f>H1191</f>
        <v>4208</v>
      </c>
      <c r="I1188" s="3"/>
    </row>
    <row r="1189" spans="1:9">
      <c r="A1189" s="58" t="s">
        <v>158</v>
      </c>
      <c r="B1189" s="11" t="s">
        <v>40</v>
      </c>
      <c r="C1189" s="13" t="s">
        <v>34</v>
      </c>
      <c r="D1189" s="13" t="s">
        <v>8</v>
      </c>
      <c r="E1189" s="11" t="s">
        <v>153</v>
      </c>
      <c r="F1189" s="11" t="s">
        <v>156</v>
      </c>
      <c r="G1189" s="23">
        <f>G1190</f>
        <v>4208</v>
      </c>
      <c r="H1189" s="23">
        <f>H1190</f>
        <v>4208</v>
      </c>
      <c r="I1189" s="3"/>
    </row>
    <row r="1190" spans="1:9">
      <c r="A1190" s="58" t="s">
        <v>55</v>
      </c>
      <c r="B1190" s="11" t="s">
        <v>40</v>
      </c>
      <c r="C1190" s="13" t="s">
        <v>34</v>
      </c>
      <c r="D1190" s="13" t="s">
        <v>8</v>
      </c>
      <c r="E1190" s="11" t="s">
        <v>153</v>
      </c>
      <c r="F1190" s="11" t="s">
        <v>157</v>
      </c>
      <c r="G1190" s="23">
        <f t="shared" ref="G1190:H1191" si="252">G1191</f>
        <v>4208</v>
      </c>
      <c r="H1190" s="23">
        <f t="shared" si="252"/>
        <v>4208</v>
      </c>
      <c r="I1190" s="3"/>
    </row>
    <row r="1191" spans="1:9">
      <c r="A1191" s="5" t="s">
        <v>155</v>
      </c>
      <c r="B1191" s="11" t="s">
        <v>40</v>
      </c>
      <c r="C1191" s="13" t="s">
        <v>34</v>
      </c>
      <c r="D1191" s="13" t="s">
        <v>8</v>
      </c>
      <c r="E1191" s="11" t="s">
        <v>153</v>
      </c>
      <c r="F1191" s="11" t="s">
        <v>106</v>
      </c>
      <c r="G1191" s="23">
        <f t="shared" si="252"/>
        <v>4208</v>
      </c>
      <c r="H1191" s="23">
        <f t="shared" si="252"/>
        <v>4208</v>
      </c>
      <c r="I1191" s="3"/>
    </row>
    <row r="1192" spans="1:9">
      <c r="A1192" s="24" t="s">
        <v>64</v>
      </c>
      <c r="B1192" s="61" t="s">
        <v>40</v>
      </c>
      <c r="C1192" s="62" t="s">
        <v>34</v>
      </c>
      <c r="D1192" s="62" t="s">
        <v>8</v>
      </c>
      <c r="E1192" s="61" t="s">
        <v>153</v>
      </c>
      <c r="F1192" s="61" t="s">
        <v>106</v>
      </c>
      <c r="G1192" s="63">
        <v>4208</v>
      </c>
      <c r="H1192" s="63">
        <v>4208</v>
      </c>
      <c r="I1192" s="3"/>
    </row>
    <row r="1193" spans="1:9">
      <c r="A1193" s="5" t="s">
        <v>392</v>
      </c>
      <c r="B1193" s="11" t="s">
        <v>40</v>
      </c>
      <c r="C1193" s="13" t="s">
        <v>34</v>
      </c>
      <c r="D1193" s="13" t="s">
        <v>8</v>
      </c>
      <c r="E1193" s="11" t="s">
        <v>404</v>
      </c>
      <c r="F1193" s="11" t="s">
        <v>7</v>
      </c>
      <c r="G1193" s="23">
        <f>G1196</f>
        <v>1650</v>
      </c>
      <c r="H1193" s="23">
        <f>H1196</f>
        <v>1650</v>
      </c>
      <c r="I1193" s="3"/>
    </row>
    <row r="1194" spans="1:9">
      <c r="A1194" s="6" t="s">
        <v>158</v>
      </c>
      <c r="B1194" s="11" t="s">
        <v>40</v>
      </c>
      <c r="C1194" s="13" t="s">
        <v>34</v>
      </c>
      <c r="D1194" s="13" t="s">
        <v>8</v>
      </c>
      <c r="E1194" s="11" t="s">
        <v>404</v>
      </c>
      <c r="F1194" s="11" t="s">
        <v>156</v>
      </c>
      <c r="G1194" s="23">
        <f t="shared" ref="G1194:H1196" si="253">G1195</f>
        <v>1650</v>
      </c>
      <c r="H1194" s="23">
        <f t="shared" si="253"/>
        <v>1650</v>
      </c>
      <c r="I1194" s="3"/>
    </row>
    <row r="1195" spans="1:9">
      <c r="A1195" s="6" t="s">
        <v>55</v>
      </c>
      <c r="B1195" s="11" t="s">
        <v>40</v>
      </c>
      <c r="C1195" s="13" t="s">
        <v>34</v>
      </c>
      <c r="D1195" s="13" t="s">
        <v>8</v>
      </c>
      <c r="E1195" s="11" t="s">
        <v>404</v>
      </c>
      <c r="F1195" s="11" t="s">
        <v>157</v>
      </c>
      <c r="G1195" s="23">
        <f t="shared" si="253"/>
        <v>1650</v>
      </c>
      <c r="H1195" s="23">
        <f t="shared" si="253"/>
        <v>1650</v>
      </c>
      <c r="I1195" s="3"/>
    </row>
    <row r="1196" spans="1:9">
      <c r="A1196" s="5" t="s">
        <v>155</v>
      </c>
      <c r="B1196" s="11" t="s">
        <v>40</v>
      </c>
      <c r="C1196" s="13" t="s">
        <v>34</v>
      </c>
      <c r="D1196" s="13" t="s">
        <v>8</v>
      </c>
      <c r="E1196" s="11" t="s">
        <v>404</v>
      </c>
      <c r="F1196" s="11" t="s">
        <v>106</v>
      </c>
      <c r="G1196" s="23">
        <f t="shared" si="253"/>
        <v>1650</v>
      </c>
      <c r="H1196" s="23">
        <f t="shared" si="253"/>
        <v>1650</v>
      </c>
      <c r="I1196" s="3"/>
    </row>
    <row r="1197" spans="1:9">
      <c r="A1197" s="24" t="s">
        <v>65</v>
      </c>
      <c r="B1197" s="61" t="s">
        <v>40</v>
      </c>
      <c r="C1197" s="62" t="s">
        <v>34</v>
      </c>
      <c r="D1197" s="62" t="s">
        <v>8</v>
      </c>
      <c r="E1197" s="61" t="s">
        <v>404</v>
      </c>
      <c r="F1197" s="61" t="s">
        <v>106</v>
      </c>
      <c r="G1197" s="63">
        <v>1650</v>
      </c>
      <c r="H1197" s="63">
        <v>1650</v>
      </c>
      <c r="I1197" s="3"/>
    </row>
    <row r="1198" spans="1:9">
      <c r="A1198" s="103" t="s">
        <v>75</v>
      </c>
      <c r="B1198" s="11" t="s">
        <v>40</v>
      </c>
      <c r="C1198" s="13" t="s">
        <v>34</v>
      </c>
      <c r="D1198" s="13" t="s">
        <v>18</v>
      </c>
      <c r="E1198" s="11"/>
      <c r="F1198" s="11"/>
      <c r="G1198" s="23">
        <f t="shared" ref="G1198:H1201" si="254">G1199</f>
        <v>46922</v>
      </c>
      <c r="H1198" s="23">
        <f t="shared" si="254"/>
        <v>46892</v>
      </c>
      <c r="I1198" s="3"/>
    </row>
    <row r="1199" spans="1:9">
      <c r="A1199" s="5" t="s">
        <v>143</v>
      </c>
      <c r="B1199" s="11" t="s">
        <v>40</v>
      </c>
      <c r="C1199" s="13" t="s">
        <v>34</v>
      </c>
      <c r="D1199" s="13" t="s">
        <v>18</v>
      </c>
      <c r="E1199" s="11" t="s">
        <v>142</v>
      </c>
      <c r="F1199" s="11" t="s">
        <v>7</v>
      </c>
      <c r="G1199" s="23">
        <f t="shared" si="254"/>
        <v>46922</v>
      </c>
      <c r="H1199" s="23">
        <f t="shared" si="254"/>
        <v>46892</v>
      </c>
      <c r="I1199" s="3"/>
    </row>
    <row r="1200" spans="1:9" ht="26.25" customHeight="1">
      <c r="A1200" s="58" t="s">
        <v>152</v>
      </c>
      <c r="B1200" s="11" t="s">
        <v>40</v>
      </c>
      <c r="C1200" s="13" t="s">
        <v>34</v>
      </c>
      <c r="D1200" s="13" t="s">
        <v>18</v>
      </c>
      <c r="E1200" s="11" t="s">
        <v>154</v>
      </c>
      <c r="F1200" s="11" t="s">
        <v>7</v>
      </c>
      <c r="G1200" s="23">
        <f t="shared" si="254"/>
        <v>46922</v>
      </c>
      <c r="H1200" s="23">
        <f t="shared" si="254"/>
        <v>46892</v>
      </c>
      <c r="I1200" s="3"/>
    </row>
    <row r="1201" spans="1:11">
      <c r="A1201" s="58" t="s">
        <v>158</v>
      </c>
      <c r="B1201" s="11" t="s">
        <v>40</v>
      </c>
      <c r="C1201" s="13" t="s">
        <v>34</v>
      </c>
      <c r="D1201" s="13" t="s">
        <v>18</v>
      </c>
      <c r="E1201" s="11" t="s">
        <v>154</v>
      </c>
      <c r="F1201" s="11" t="s">
        <v>156</v>
      </c>
      <c r="G1201" s="23">
        <f t="shared" si="254"/>
        <v>46922</v>
      </c>
      <c r="H1201" s="23">
        <f t="shared" si="254"/>
        <v>46892</v>
      </c>
      <c r="I1201" s="3"/>
    </row>
    <row r="1202" spans="1:11">
      <c r="A1202" s="58" t="s">
        <v>55</v>
      </c>
      <c r="B1202" s="11" t="s">
        <v>40</v>
      </c>
      <c r="C1202" s="13" t="s">
        <v>34</v>
      </c>
      <c r="D1202" s="13" t="s">
        <v>18</v>
      </c>
      <c r="E1202" s="11" t="s">
        <v>154</v>
      </c>
      <c r="F1202" s="11" t="s">
        <v>157</v>
      </c>
      <c r="G1202" s="23">
        <f>G1203</f>
        <v>46922</v>
      </c>
      <c r="H1202" s="23">
        <f>H1203</f>
        <v>46892</v>
      </c>
      <c r="I1202" s="3"/>
    </row>
    <row r="1203" spans="1:11">
      <c r="A1203" s="24" t="s">
        <v>75</v>
      </c>
      <c r="B1203" s="61" t="s">
        <v>40</v>
      </c>
      <c r="C1203" s="62" t="s">
        <v>34</v>
      </c>
      <c r="D1203" s="62" t="s">
        <v>18</v>
      </c>
      <c r="E1203" s="61" t="s">
        <v>154</v>
      </c>
      <c r="F1203" s="61" t="s">
        <v>107</v>
      </c>
      <c r="G1203" s="63">
        <v>46922</v>
      </c>
      <c r="H1203" s="63">
        <v>46892</v>
      </c>
      <c r="I1203" s="3"/>
      <c r="J1203" s="3"/>
      <c r="K1203" s="3"/>
    </row>
    <row r="1206" spans="1:11">
      <c r="A1206" s="9"/>
      <c r="G1206" s="15"/>
    </row>
    <row r="1207" spans="1:11">
      <c r="A1207" s="9"/>
    </row>
    <row r="1208" spans="1:11">
      <c r="A1208" s="9"/>
    </row>
    <row r="1209" spans="1:11">
      <c r="A1209" s="9"/>
    </row>
    <row r="1210" spans="1:11" ht="13.5">
      <c r="A1210" s="198"/>
    </row>
    <row r="1211" spans="1:11" ht="13.5">
      <c r="A1211" s="198"/>
    </row>
    <row r="1212" spans="1:11" ht="13.5">
      <c r="A1212" s="198"/>
    </row>
    <row r="1213" spans="1:11" ht="13.5">
      <c r="A1213" s="198"/>
    </row>
    <row r="1214" spans="1:11">
      <c r="A1214" s="9"/>
    </row>
    <row r="1215" spans="1:11">
      <c r="A1215" s="9"/>
    </row>
    <row r="1216" spans="1:11">
      <c r="A1216" s="4"/>
      <c r="B1216" s="4"/>
      <c r="C1216" s="4"/>
      <c r="D1216" s="4"/>
      <c r="E1216" s="4"/>
      <c r="F1216" s="4"/>
    </row>
    <row r="1217" spans="1:6">
      <c r="A1217" s="4"/>
      <c r="B1217" s="4"/>
      <c r="C1217" s="4"/>
      <c r="D1217" s="4"/>
      <c r="E1217" s="4"/>
      <c r="F1217" s="4"/>
    </row>
    <row r="1218" spans="1:6">
      <c r="A1218" s="4"/>
      <c r="B1218" s="4"/>
      <c r="C1218" s="4"/>
      <c r="D1218" s="4"/>
      <c r="E1218" s="4"/>
      <c r="F1218" s="4"/>
    </row>
    <row r="1219" spans="1:6">
      <c r="A1219" s="4"/>
      <c r="B1219" s="4"/>
      <c r="C1219" s="4"/>
      <c r="D1219" s="4"/>
      <c r="E1219" s="4"/>
      <c r="F1219" s="4"/>
    </row>
    <row r="1220" spans="1:6">
      <c r="A1220" s="4"/>
      <c r="B1220" s="4"/>
      <c r="C1220" s="4"/>
      <c r="D1220" s="4"/>
      <c r="E1220" s="4"/>
      <c r="F1220" s="4"/>
    </row>
    <row r="1221" spans="1:6">
      <c r="A1221" s="4"/>
      <c r="B1221" s="4"/>
      <c r="C1221" s="4"/>
      <c r="D1221" s="4"/>
      <c r="E1221" s="4"/>
      <c r="F1221" s="4"/>
    </row>
    <row r="1222" spans="1:6">
      <c r="A1222" s="4"/>
      <c r="B1222" s="4"/>
      <c r="C1222" s="4"/>
      <c r="D1222" s="4"/>
      <c r="E1222" s="4"/>
      <c r="F1222" s="4"/>
    </row>
    <row r="1223" spans="1:6">
      <c r="A1223" s="4"/>
      <c r="B1223" s="4"/>
      <c r="C1223" s="4"/>
      <c r="D1223" s="4"/>
      <c r="E1223" s="4"/>
      <c r="F1223" s="4"/>
    </row>
    <row r="1224" spans="1:6">
      <c r="A1224" s="4"/>
      <c r="B1224" s="4"/>
      <c r="C1224" s="4"/>
      <c r="D1224" s="4"/>
      <c r="E1224" s="4"/>
      <c r="F1224" s="4"/>
    </row>
    <row r="1225" spans="1:6">
      <c r="A1225" s="4"/>
      <c r="B1225" s="4"/>
      <c r="C1225" s="4"/>
      <c r="D1225" s="4"/>
      <c r="E1225" s="4"/>
      <c r="F1225" s="4"/>
    </row>
    <row r="1226" spans="1:6">
      <c r="A1226" s="4"/>
      <c r="B1226" s="4"/>
      <c r="C1226" s="4"/>
      <c r="D1226" s="4"/>
      <c r="E1226" s="4"/>
      <c r="F1226" s="4"/>
    </row>
    <row r="1227" spans="1:6">
      <c r="A1227" s="4"/>
      <c r="B1227" s="4"/>
      <c r="C1227" s="4"/>
      <c r="D1227" s="4"/>
      <c r="E1227" s="4"/>
      <c r="F1227" s="4"/>
    </row>
    <row r="1228" spans="1:6">
      <c r="A1228" s="4"/>
      <c r="B1228" s="4"/>
      <c r="C1228" s="4"/>
      <c r="D1228" s="4"/>
      <c r="E1228" s="4"/>
      <c r="F1228" s="4"/>
    </row>
    <row r="1229" spans="1:6">
      <c r="A1229" s="4"/>
      <c r="B1229" s="4"/>
      <c r="C1229" s="4"/>
      <c r="D1229" s="4"/>
      <c r="E1229" s="4"/>
      <c r="F1229" s="4"/>
    </row>
    <row r="1230" spans="1:6">
      <c r="A1230" s="4"/>
      <c r="B1230" s="4"/>
      <c r="C1230" s="4"/>
      <c r="D1230" s="4"/>
      <c r="E1230" s="4"/>
      <c r="F1230" s="4"/>
    </row>
    <row r="1231" spans="1:6">
      <c r="A1231" s="4"/>
      <c r="B1231" s="4"/>
      <c r="C1231" s="4"/>
      <c r="D1231" s="4"/>
      <c r="E1231" s="4"/>
      <c r="F1231" s="4"/>
    </row>
    <row r="1232" spans="1:6">
      <c r="A1232" s="4"/>
      <c r="B1232" s="4"/>
      <c r="C1232" s="4"/>
      <c r="D1232" s="4"/>
      <c r="E1232" s="4"/>
      <c r="F1232" s="4"/>
    </row>
    <row r="1233" spans="1:6">
      <c r="A1233" s="4"/>
      <c r="B1233" s="4"/>
      <c r="C1233" s="4"/>
      <c r="D1233" s="4"/>
      <c r="E1233" s="4"/>
      <c r="F1233" s="4"/>
    </row>
    <row r="1234" spans="1:6">
      <c r="A1234" s="4"/>
      <c r="B1234" s="4"/>
      <c r="C1234" s="4"/>
      <c r="D1234" s="4"/>
      <c r="E1234" s="4"/>
      <c r="F1234" s="4"/>
    </row>
    <row r="1235" spans="1:6">
      <c r="A1235" s="4"/>
      <c r="B1235" s="4"/>
      <c r="C1235" s="4"/>
      <c r="D1235" s="4"/>
      <c r="E1235" s="4"/>
      <c r="F1235" s="4"/>
    </row>
    <row r="1236" spans="1:6">
      <c r="A1236" s="4"/>
      <c r="B1236" s="4"/>
      <c r="C1236" s="4"/>
      <c r="D1236" s="4"/>
      <c r="E1236" s="4"/>
      <c r="F1236" s="4"/>
    </row>
    <row r="1237" spans="1:6">
      <c r="A1237" s="4"/>
      <c r="B1237" s="4"/>
      <c r="C1237" s="4"/>
      <c r="D1237" s="4"/>
      <c r="E1237" s="4"/>
      <c r="F1237" s="4"/>
    </row>
    <row r="1238" spans="1:6">
      <c r="A1238" s="4"/>
      <c r="B1238" s="4"/>
      <c r="C1238" s="4"/>
      <c r="D1238" s="4"/>
      <c r="E1238" s="4"/>
      <c r="F1238" s="4"/>
    </row>
    <row r="1239" spans="1:6">
      <c r="A1239" s="4"/>
      <c r="B1239" s="4"/>
      <c r="C1239" s="4"/>
      <c r="D1239" s="4"/>
      <c r="E1239" s="4"/>
      <c r="F1239" s="4"/>
    </row>
    <row r="1240" spans="1:6">
      <c r="A1240" s="4"/>
      <c r="B1240" s="4"/>
      <c r="C1240" s="4"/>
      <c r="D1240" s="4"/>
      <c r="E1240" s="4"/>
      <c r="F1240" s="4"/>
    </row>
    <row r="1241" spans="1:6">
      <c r="A1241" s="4"/>
      <c r="B1241" s="4"/>
      <c r="C1241" s="4"/>
      <c r="D1241" s="4"/>
      <c r="E1241" s="4"/>
      <c r="F1241" s="4"/>
    </row>
    <row r="1242" spans="1:6">
      <c r="A1242" s="4"/>
      <c r="B1242" s="4"/>
      <c r="C1242" s="4"/>
      <c r="D1242" s="4"/>
      <c r="E1242" s="4"/>
      <c r="F1242" s="4"/>
    </row>
    <row r="1243" spans="1:6">
      <c r="A1243" s="4"/>
      <c r="B1243" s="4"/>
      <c r="C1243" s="4"/>
      <c r="D1243" s="4"/>
      <c r="E1243" s="4"/>
      <c r="F1243" s="4"/>
    </row>
    <row r="1244" spans="1:6">
      <c r="A1244" s="4"/>
      <c r="B1244" s="4"/>
      <c r="C1244" s="4"/>
      <c r="D1244" s="4"/>
      <c r="E1244" s="4"/>
      <c r="F1244" s="4"/>
    </row>
    <row r="1245" spans="1:6">
      <c r="A1245" s="4"/>
      <c r="B1245" s="4"/>
      <c r="C1245" s="4"/>
      <c r="D1245" s="4"/>
      <c r="E1245" s="4"/>
      <c r="F1245" s="4"/>
    </row>
    <row r="1246" spans="1:6">
      <c r="A1246" s="4"/>
      <c r="B1246" s="4"/>
      <c r="C1246" s="4"/>
      <c r="D1246" s="4"/>
      <c r="E1246" s="4"/>
      <c r="F1246" s="4"/>
    </row>
    <row r="1247" spans="1:6">
      <c r="A1247" s="4"/>
      <c r="B1247" s="4"/>
      <c r="C1247" s="4"/>
      <c r="D1247" s="4"/>
      <c r="E1247" s="4"/>
      <c r="F1247" s="4"/>
    </row>
    <row r="1248" spans="1:6">
      <c r="A1248" s="4"/>
      <c r="B1248" s="4"/>
      <c r="C1248" s="4"/>
      <c r="D1248" s="4"/>
      <c r="E1248" s="4"/>
      <c r="F1248" s="4"/>
    </row>
    <row r="1249" spans="1:6">
      <c r="A1249" s="4"/>
      <c r="B1249" s="4"/>
      <c r="C1249" s="4"/>
      <c r="D1249" s="4"/>
      <c r="E1249" s="4"/>
      <c r="F1249" s="4"/>
    </row>
    <row r="1250" spans="1:6">
      <c r="A1250" s="4"/>
      <c r="B1250" s="4"/>
      <c r="C1250" s="4"/>
      <c r="D1250" s="4"/>
      <c r="E1250" s="4"/>
      <c r="F1250" s="4"/>
    </row>
    <row r="1251" spans="1:6">
      <c r="A1251" s="4"/>
      <c r="B1251" s="4"/>
      <c r="C1251" s="4"/>
      <c r="D1251" s="4"/>
      <c r="E1251" s="4"/>
      <c r="F1251" s="4"/>
    </row>
    <row r="1252" spans="1:6">
      <c r="A1252" s="4"/>
      <c r="B1252" s="4"/>
      <c r="C1252" s="4"/>
      <c r="D1252" s="4"/>
      <c r="E1252" s="4"/>
      <c r="F1252" s="4"/>
    </row>
    <row r="1253" spans="1:6">
      <c r="A1253" s="4"/>
      <c r="B1253" s="4"/>
      <c r="C1253" s="4"/>
      <c r="D1253" s="4"/>
      <c r="E1253" s="4"/>
      <c r="F1253" s="4"/>
    </row>
    <row r="1254" spans="1:6">
      <c r="A1254" s="4"/>
      <c r="B1254" s="4"/>
      <c r="C1254" s="4"/>
      <c r="D1254" s="4"/>
      <c r="E1254" s="4"/>
      <c r="F1254" s="4"/>
    </row>
    <row r="1255" spans="1:6">
      <c r="A1255" s="4"/>
      <c r="B1255" s="4"/>
      <c r="C1255" s="4"/>
      <c r="D1255" s="4"/>
      <c r="E1255" s="4"/>
      <c r="F1255" s="4"/>
    </row>
    <row r="1256" spans="1:6">
      <c r="A1256" s="4"/>
      <c r="B1256" s="4"/>
      <c r="C1256" s="4"/>
      <c r="D1256" s="4"/>
      <c r="E1256" s="4"/>
      <c r="F1256" s="4"/>
    </row>
    <row r="1257" spans="1:6">
      <c r="A1257" s="4"/>
      <c r="B1257" s="4"/>
      <c r="C1257" s="4"/>
      <c r="D1257" s="4"/>
      <c r="E1257" s="4"/>
      <c r="F1257" s="4"/>
    </row>
    <row r="1258" spans="1:6">
      <c r="A1258" s="4"/>
      <c r="B1258" s="4"/>
      <c r="C1258" s="4"/>
      <c r="D1258" s="4"/>
      <c r="E1258" s="4"/>
      <c r="F1258" s="4"/>
    </row>
    <row r="1259" spans="1:6">
      <c r="A1259" s="4"/>
      <c r="B1259" s="4"/>
      <c r="C1259" s="4"/>
      <c r="D1259" s="4"/>
      <c r="E1259" s="4"/>
      <c r="F1259" s="4"/>
    </row>
    <row r="1260" spans="1:6">
      <c r="A1260" s="4"/>
      <c r="B1260" s="4"/>
      <c r="C1260" s="4"/>
      <c r="D1260" s="4"/>
      <c r="E1260" s="4"/>
      <c r="F1260" s="4"/>
    </row>
    <row r="1261" spans="1:6">
      <c r="A1261" s="4"/>
      <c r="B1261" s="4"/>
      <c r="C1261" s="4"/>
      <c r="D1261" s="4"/>
      <c r="E1261" s="4"/>
      <c r="F1261" s="4"/>
    </row>
    <row r="1262" spans="1:6">
      <c r="A1262" s="4"/>
      <c r="B1262" s="4"/>
      <c r="C1262" s="4"/>
      <c r="D1262" s="4"/>
      <c r="E1262" s="4"/>
      <c r="F1262" s="4"/>
    </row>
    <row r="1263" spans="1:6">
      <c r="A1263" s="4"/>
      <c r="B1263" s="4"/>
      <c r="C1263" s="4"/>
      <c r="D1263" s="4"/>
      <c r="E1263" s="4"/>
      <c r="F1263" s="4"/>
    </row>
    <row r="1264" spans="1:6">
      <c r="A1264" s="4"/>
      <c r="B1264" s="4"/>
      <c r="C1264" s="4"/>
      <c r="D1264" s="4"/>
      <c r="E1264" s="4"/>
      <c r="F1264" s="4"/>
    </row>
    <row r="1265" spans="1:6">
      <c r="A1265" s="4"/>
      <c r="B1265" s="4"/>
      <c r="C1265" s="4"/>
      <c r="D1265" s="4"/>
      <c r="E1265" s="4"/>
      <c r="F1265" s="4"/>
    </row>
    <row r="1266" spans="1:6">
      <c r="A1266" s="4"/>
      <c r="B1266" s="4"/>
      <c r="C1266" s="4"/>
      <c r="D1266" s="4"/>
      <c r="E1266" s="4"/>
      <c r="F1266" s="4"/>
    </row>
    <row r="1267" spans="1:6">
      <c r="A1267" s="4"/>
      <c r="B1267" s="4"/>
      <c r="C1267" s="4"/>
      <c r="D1267" s="4"/>
      <c r="E1267" s="4"/>
      <c r="F1267" s="4"/>
    </row>
    <row r="1268" spans="1:6">
      <c r="A1268" s="4"/>
      <c r="B1268" s="4"/>
      <c r="C1268" s="4"/>
      <c r="D1268" s="4"/>
      <c r="E1268" s="4"/>
      <c r="F1268" s="4"/>
    </row>
    <row r="1269" spans="1:6">
      <c r="A1269" s="4"/>
      <c r="B1269" s="4"/>
      <c r="C1269" s="4"/>
      <c r="D1269" s="4"/>
      <c r="E1269" s="4"/>
      <c r="F1269" s="4"/>
    </row>
    <row r="1270" spans="1:6">
      <c r="A1270" s="4"/>
      <c r="B1270" s="4"/>
      <c r="C1270" s="4"/>
      <c r="D1270" s="4"/>
      <c r="E1270" s="4"/>
      <c r="F1270" s="4"/>
    </row>
    <row r="1271" spans="1:6">
      <c r="A1271" s="4"/>
      <c r="B1271" s="4"/>
      <c r="C1271" s="4"/>
      <c r="D1271" s="4"/>
      <c r="E1271" s="4"/>
      <c r="F1271" s="4"/>
    </row>
    <row r="1272" spans="1:6">
      <c r="A1272" s="4"/>
      <c r="B1272" s="4"/>
      <c r="C1272" s="4"/>
      <c r="D1272" s="4"/>
      <c r="E1272" s="4"/>
      <c r="F1272" s="4"/>
    </row>
    <row r="1273" spans="1:6">
      <c r="A1273" s="4"/>
      <c r="B1273" s="4"/>
      <c r="C1273" s="4"/>
      <c r="D1273" s="4"/>
      <c r="E1273" s="4"/>
      <c r="F1273" s="4"/>
    </row>
    <row r="1274" spans="1:6">
      <c r="A1274" s="4"/>
      <c r="B1274" s="4"/>
      <c r="C1274" s="4"/>
      <c r="D1274" s="4"/>
      <c r="E1274" s="4"/>
      <c r="F1274" s="4"/>
    </row>
    <row r="1275" spans="1:6">
      <c r="A1275" s="4"/>
      <c r="B1275" s="4"/>
      <c r="C1275" s="4"/>
      <c r="D1275" s="4"/>
      <c r="E1275" s="4"/>
      <c r="F1275" s="4"/>
    </row>
    <row r="1276" spans="1:6">
      <c r="A1276" s="4"/>
      <c r="B1276" s="4"/>
      <c r="C1276" s="4"/>
      <c r="D1276" s="4"/>
      <c r="E1276" s="4"/>
      <c r="F1276" s="4"/>
    </row>
    <row r="1277" spans="1:6">
      <c r="A1277" s="4"/>
      <c r="B1277" s="4"/>
      <c r="C1277" s="4"/>
      <c r="D1277" s="4"/>
      <c r="E1277" s="4"/>
      <c r="F1277" s="4"/>
    </row>
    <row r="1278" spans="1:6">
      <c r="A1278" s="4"/>
      <c r="B1278" s="4"/>
      <c r="C1278" s="4"/>
      <c r="D1278" s="4"/>
      <c r="E1278" s="4"/>
      <c r="F1278" s="4"/>
    </row>
    <row r="1279" spans="1:6">
      <c r="A1279" s="4"/>
      <c r="B1279" s="4"/>
      <c r="C1279" s="4"/>
      <c r="D1279" s="4"/>
      <c r="E1279" s="4"/>
      <c r="F1279" s="4"/>
    </row>
    <row r="1280" spans="1:6">
      <c r="A1280" s="4"/>
      <c r="B1280" s="4"/>
      <c r="C1280" s="4"/>
      <c r="D1280" s="4"/>
      <c r="E1280" s="4"/>
      <c r="F1280" s="4"/>
    </row>
    <row r="1281" spans="1:6">
      <c r="A1281" s="4"/>
      <c r="B1281" s="4"/>
      <c r="C1281" s="4"/>
      <c r="D1281" s="4"/>
      <c r="E1281" s="4"/>
      <c r="F1281" s="4"/>
    </row>
    <row r="1282" spans="1:6">
      <c r="A1282" s="4"/>
      <c r="B1282" s="4"/>
      <c r="C1282" s="4"/>
      <c r="D1282" s="4"/>
      <c r="E1282" s="4"/>
      <c r="F1282" s="4"/>
    </row>
    <row r="1283" spans="1:6">
      <c r="A1283" s="4"/>
      <c r="B1283" s="4"/>
      <c r="C1283" s="4"/>
      <c r="D1283" s="4"/>
      <c r="E1283" s="4"/>
      <c r="F1283" s="4"/>
    </row>
    <row r="1284" spans="1:6">
      <c r="A1284" s="4"/>
      <c r="B1284" s="4"/>
      <c r="C1284" s="4"/>
      <c r="D1284" s="4"/>
      <c r="E1284" s="4"/>
      <c r="F1284" s="4"/>
    </row>
    <row r="1285" spans="1:6">
      <c r="A1285" s="4"/>
      <c r="B1285" s="4"/>
      <c r="C1285" s="4"/>
      <c r="D1285" s="4"/>
      <c r="E1285" s="4"/>
      <c r="F1285" s="4"/>
    </row>
    <row r="1286" spans="1:6">
      <c r="A1286" s="4"/>
      <c r="B1286" s="4"/>
      <c r="C1286" s="4"/>
      <c r="D1286" s="4"/>
      <c r="E1286" s="4"/>
      <c r="F1286" s="4"/>
    </row>
    <row r="1287" spans="1:6">
      <c r="A1287" s="4"/>
      <c r="B1287" s="4"/>
      <c r="C1287" s="4"/>
      <c r="D1287" s="4"/>
      <c r="E1287" s="4"/>
      <c r="F1287" s="4"/>
    </row>
    <row r="1288" spans="1:6">
      <c r="A1288" s="4"/>
      <c r="B1288" s="4"/>
      <c r="C1288" s="4"/>
      <c r="D1288" s="4"/>
      <c r="E1288" s="4"/>
      <c r="F1288" s="4"/>
    </row>
    <row r="1289" spans="1:6">
      <c r="A1289" s="4"/>
      <c r="B1289" s="4"/>
      <c r="C1289" s="4"/>
      <c r="D1289" s="4"/>
      <c r="E1289" s="4"/>
      <c r="F1289" s="4"/>
    </row>
    <row r="1290" spans="1:6">
      <c r="A1290" s="4"/>
      <c r="B1290" s="4"/>
      <c r="C1290" s="4"/>
      <c r="D1290" s="4"/>
      <c r="E1290" s="4"/>
      <c r="F1290" s="4"/>
    </row>
    <row r="1291" spans="1:6">
      <c r="A1291" s="4"/>
      <c r="B1291" s="4"/>
      <c r="C1291" s="4"/>
      <c r="D1291" s="4"/>
      <c r="E1291" s="4"/>
      <c r="F1291" s="4"/>
    </row>
    <row r="1292" spans="1:6">
      <c r="A1292" s="4"/>
      <c r="B1292" s="4"/>
      <c r="C1292" s="4"/>
      <c r="D1292" s="4"/>
      <c r="E1292" s="4"/>
      <c r="F1292" s="4"/>
    </row>
    <row r="1293" spans="1:6">
      <c r="A1293" s="4"/>
      <c r="B1293" s="4"/>
      <c r="C1293" s="4"/>
      <c r="D1293" s="4"/>
      <c r="E1293" s="4"/>
      <c r="F1293" s="4"/>
    </row>
    <row r="1294" spans="1:6">
      <c r="A1294" s="4"/>
      <c r="B1294" s="4"/>
      <c r="C1294" s="4"/>
      <c r="D1294" s="4"/>
      <c r="E1294" s="4"/>
      <c r="F1294" s="4"/>
    </row>
    <row r="1295" spans="1:6">
      <c r="A1295" s="4"/>
      <c r="B1295" s="4"/>
      <c r="C1295" s="4"/>
      <c r="D1295" s="4"/>
      <c r="E1295" s="4"/>
      <c r="F1295" s="4"/>
    </row>
    <row r="1296" spans="1:6">
      <c r="A1296" s="4"/>
      <c r="B1296" s="4"/>
      <c r="C1296" s="4"/>
      <c r="D1296" s="4"/>
      <c r="E1296" s="4"/>
      <c r="F1296" s="4"/>
    </row>
    <row r="1297" spans="1:6">
      <c r="A1297" s="4"/>
      <c r="B1297" s="4"/>
      <c r="C1297" s="4"/>
      <c r="D1297" s="4"/>
      <c r="E1297" s="4"/>
      <c r="F1297" s="4"/>
    </row>
    <row r="1298" spans="1:6">
      <c r="A1298" s="4"/>
      <c r="B1298" s="4"/>
      <c r="C1298" s="4"/>
      <c r="D1298" s="4"/>
      <c r="E1298" s="4"/>
      <c r="F1298" s="4"/>
    </row>
    <row r="1299" spans="1:6">
      <c r="A1299" s="4"/>
      <c r="B1299" s="4"/>
      <c r="C1299" s="4"/>
      <c r="D1299" s="4"/>
      <c r="E1299" s="4"/>
      <c r="F1299" s="4"/>
    </row>
    <row r="1300" spans="1:6">
      <c r="A1300" s="4"/>
      <c r="B1300" s="4"/>
      <c r="C1300" s="4"/>
      <c r="D1300" s="4"/>
      <c r="E1300" s="4"/>
      <c r="F1300" s="4"/>
    </row>
    <row r="1301" spans="1:6">
      <c r="A1301" s="4"/>
      <c r="B1301" s="4"/>
      <c r="C1301" s="4"/>
      <c r="D1301" s="4"/>
      <c r="E1301" s="4"/>
      <c r="F1301" s="4"/>
    </row>
    <row r="1302" spans="1:6">
      <c r="A1302" s="4"/>
      <c r="B1302" s="4"/>
      <c r="C1302" s="4"/>
      <c r="D1302" s="4"/>
      <c r="E1302" s="4"/>
      <c r="F1302" s="4"/>
    </row>
    <row r="1303" spans="1:6">
      <c r="A1303" s="4"/>
      <c r="B1303" s="4"/>
      <c r="C1303" s="4"/>
      <c r="D1303" s="4"/>
      <c r="E1303" s="4"/>
      <c r="F1303" s="4"/>
    </row>
    <row r="1304" spans="1:6">
      <c r="A1304" s="4"/>
      <c r="B1304" s="4"/>
      <c r="C1304" s="4"/>
      <c r="D1304" s="4"/>
      <c r="E1304" s="4"/>
      <c r="F1304" s="4"/>
    </row>
    <row r="1305" spans="1:6">
      <c r="A1305" s="4"/>
      <c r="B1305" s="4"/>
      <c r="C1305" s="4"/>
      <c r="D1305" s="4"/>
      <c r="E1305" s="4"/>
      <c r="F1305" s="4"/>
    </row>
    <row r="1306" spans="1:6">
      <c r="A1306" s="4"/>
      <c r="B1306" s="4"/>
      <c r="C1306" s="4"/>
      <c r="D1306" s="4"/>
      <c r="E1306" s="4"/>
      <c r="F1306" s="4"/>
    </row>
    <row r="1307" spans="1:6">
      <c r="A1307" s="4"/>
      <c r="B1307" s="4"/>
      <c r="C1307" s="4"/>
      <c r="D1307" s="4"/>
      <c r="E1307" s="4"/>
      <c r="F1307" s="4"/>
    </row>
    <row r="1308" spans="1:6">
      <c r="A1308" s="4"/>
      <c r="B1308" s="4"/>
      <c r="C1308" s="4"/>
      <c r="D1308" s="4"/>
      <c r="E1308" s="4"/>
      <c r="F1308" s="4"/>
    </row>
    <row r="1309" spans="1:6">
      <c r="A1309" s="4"/>
      <c r="B1309" s="4"/>
      <c r="C1309" s="4"/>
      <c r="D1309" s="4"/>
      <c r="E1309" s="4"/>
      <c r="F1309" s="4"/>
    </row>
    <row r="1310" spans="1:6">
      <c r="A1310" s="4"/>
      <c r="B1310" s="4"/>
      <c r="C1310" s="4"/>
      <c r="D1310" s="4"/>
      <c r="E1310" s="4"/>
      <c r="F1310" s="4"/>
    </row>
    <row r="1311" spans="1:6">
      <c r="A1311" s="4"/>
      <c r="B1311" s="4"/>
      <c r="C1311" s="4"/>
      <c r="D1311" s="4"/>
      <c r="E1311" s="4"/>
      <c r="F1311" s="4"/>
    </row>
    <row r="1312" spans="1:6">
      <c r="A1312" s="4"/>
      <c r="B1312" s="4"/>
      <c r="C1312" s="4"/>
      <c r="D1312" s="4"/>
      <c r="E1312" s="4"/>
      <c r="F1312" s="4"/>
    </row>
    <row r="1313" spans="1:6">
      <c r="A1313" s="4"/>
      <c r="B1313" s="4"/>
      <c r="C1313" s="4"/>
      <c r="D1313" s="4"/>
      <c r="E1313" s="4"/>
      <c r="F1313" s="4"/>
    </row>
    <row r="1314" spans="1:6">
      <c r="A1314" s="4"/>
      <c r="B1314" s="4"/>
      <c r="C1314" s="4"/>
      <c r="D1314" s="4"/>
      <c r="E1314" s="4"/>
      <c r="F1314" s="4"/>
    </row>
    <row r="1315" spans="1:6">
      <c r="A1315" s="4"/>
      <c r="B1315" s="4"/>
      <c r="C1315" s="4"/>
      <c r="D1315" s="4"/>
      <c r="E1315" s="4"/>
      <c r="F1315" s="4"/>
    </row>
    <row r="1316" spans="1:6">
      <c r="A1316" s="4"/>
      <c r="B1316" s="4"/>
      <c r="C1316" s="4"/>
      <c r="D1316" s="4"/>
      <c r="E1316" s="4"/>
      <c r="F1316" s="4"/>
    </row>
    <row r="1317" spans="1:6">
      <c r="A1317" s="4"/>
      <c r="B1317" s="4"/>
      <c r="C1317" s="4"/>
      <c r="D1317" s="4"/>
      <c r="E1317" s="4"/>
      <c r="F1317" s="4"/>
    </row>
    <row r="1318" spans="1:6">
      <c r="A1318" s="4"/>
      <c r="B1318" s="4"/>
      <c r="C1318" s="4"/>
      <c r="D1318" s="4"/>
      <c r="E1318" s="4"/>
      <c r="F1318" s="4"/>
    </row>
    <row r="1319" spans="1:6">
      <c r="A1319" s="4"/>
      <c r="B1319" s="4"/>
      <c r="C1319" s="4"/>
      <c r="D1319" s="4"/>
      <c r="E1319" s="4"/>
      <c r="F1319" s="4"/>
    </row>
    <row r="1320" spans="1:6">
      <c r="A1320" s="4"/>
      <c r="B1320" s="4"/>
      <c r="C1320" s="4"/>
      <c r="D1320" s="4"/>
      <c r="E1320" s="4"/>
      <c r="F1320" s="4"/>
    </row>
    <row r="1321" spans="1:6">
      <c r="A1321" s="4"/>
      <c r="B1321" s="4"/>
      <c r="C1321" s="4"/>
      <c r="D1321" s="4"/>
      <c r="E1321" s="4"/>
      <c r="F1321" s="4"/>
    </row>
    <row r="1322" spans="1:6">
      <c r="A1322" s="4"/>
      <c r="B1322" s="4"/>
      <c r="C1322" s="4"/>
      <c r="D1322" s="4"/>
      <c r="E1322" s="4"/>
      <c r="F1322" s="4"/>
    </row>
    <row r="1323" spans="1:6">
      <c r="A1323" s="4"/>
      <c r="B1323" s="4"/>
      <c r="C1323" s="4"/>
      <c r="D1323" s="4"/>
      <c r="E1323" s="4"/>
      <c r="F1323" s="4"/>
    </row>
    <row r="1324" spans="1:6">
      <c r="A1324" s="4"/>
      <c r="B1324" s="4"/>
      <c r="C1324" s="4"/>
      <c r="D1324" s="4"/>
      <c r="E1324" s="4"/>
      <c r="F1324" s="4"/>
    </row>
    <row r="1325" spans="1:6">
      <c r="A1325" s="4"/>
      <c r="B1325" s="4"/>
      <c r="C1325" s="4"/>
      <c r="D1325" s="4"/>
      <c r="E1325" s="4"/>
      <c r="F1325" s="4"/>
    </row>
    <row r="1326" spans="1:6">
      <c r="A1326" s="4"/>
      <c r="B1326" s="4"/>
      <c r="C1326" s="4"/>
      <c r="D1326" s="4"/>
      <c r="E1326" s="4"/>
      <c r="F1326" s="4"/>
    </row>
    <row r="1327" spans="1:6">
      <c r="A1327" s="4"/>
      <c r="B1327" s="4"/>
      <c r="C1327" s="4"/>
      <c r="D1327" s="4"/>
      <c r="E1327" s="4"/>
      <c r="F1327" s="4"/>
    </row>
    <row r="1328" spans="1:6">
      <c r="A1328" s="4"/>
      <c r="B1328" s="4"/>
      <c r="C1328" s="4"/>
      <c r="D1328" s="4"/>
      <c r="E1328" s="4"/>
      <c r="F1328" s="4"/>
    </row>
    <row r="1329" spans="1:6">
      <c r="A1329" s="4"/>
      <c r="B1329" s="4"/>
      <c r="C1329" s="4"/>
      <c r="D1329" s="4"/>
      <c r="E1329" s="4"/>
      <c r="F1329" s="4"/>
    </row>
    <row r="1330" spans="1:6">
      <c r="A1330" s="4"/>
      <c r="B1330" s="4"/>
      <c r="C1330" s="4"/>
      <c r="D1330" s="4"/>
      <c r="E1330" s="4"/>
      <c r="F1330" s="4"/>
    </row>
    <row r="1331" spans="1:6">
      <c r="A1331" s="4"/>
      <c r="B1331" s="4"/>
      <c r="C1331" s="4"/>
      <c r="D1331" s="4"/>
      <c r="E1331" s="4"/>
      <c r="F1331" s="4"/>
    </row>
    <row r="1332" spans="1:6">
      <c r="A1332" s="4"/>
      <c r="B1332" s="4"/>
      <c r="C1332" s="4"/>
      <c r="D1332" s="4"/>
      <c r="E1332" s="4"/>
      <c r="F1332" s="4"/>
    </row>
    <row r="1333" spans="1:6">
      <c r="A1333" s="4"/>
      <c r="B1333" s="4"/>
      <c r="C1333" s="4"/>
      <c r="D1333" s="4"/>
      <c r="E1333" s="4"/>
      <c r="F1333" s="4"/>
    </row>
    <row r="1334" spans="1:6">
      <c r="A1334" s="4"/>
      <c r="B1334" s="4"/>
      <c r="C1334" s="4"/>
      <c r="D1334" s="4"/>
      <c r="E1334" s="4"/>
      <c r="F1334" s="4"/>
    </row>
    <row r="1335" spans="1:6">
      <c r="A1335" s="4"/>
      <c r="B1335" s="4"/>
      <c r="C1335" s="4"/>
      <c r="D1335" s="4"/>
      <c r="E1335" s="4"/>
      <c r="F1335" s="4"/>
    </row>
    <row r="1336" spans="1:6">
      <c r="A1336" s="4"/>
      <c r="B1336" s="4"/>
      <c r="C1336" s="4"/>
      <c r="D1336" s="4"/>
      <c r="E1336" s="4"/>
      <c r="F1336" s="4"/>
    </row>
  </sheetData>
  <autoFilter ref="A10:G1203"/>
  <customSheetViews>
    <customSheetView guid="{DA15D12B-B687-4104-AF35-4470F046E021}" showPageBreaks="1" showGridLines="0" showAutoFilter="1" showRuler="0">
      <pane ySplit="7" topLeftCell="A1250" activePane="bottomLeft" state="frozenSplit"/>
      <selection pane="bottomLeft" activeCell="A7" sqref="A7:H7"/>
      <pageMargins left="0.94488188976377963" right="0.15748031496062992" top="0.19685039370078741" bottom="0.19685039370078741" header="0.35433070866141736" footer="0.23622047244094491"/>
      <pageSetup paperSize="9" scale="71" orientation="portrait" r:id="rId1"/>
      <headerFooter alignWithMargins="0">
        <oddFooter>&amp;C&amp;P</oddFooter>
      </headerFooter>
      <autoFilter ref="A11:G1216"/>
    </customSheetView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2"/>
      <headerFooter alignWithMargins="0">
        <oddFooter>&amp;C&amp;P</oddFooter>
      </headerFooter>
      <autoFilter ref="A13:G690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3"/>
      <headerFooter alignWithMargins="0">
        <oddFooter>&amp;C&amp;P</oddFooter>
      </headerFooter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4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6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0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1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2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3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4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5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6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7"/>
      <headerFooter alignWithMargins="0">
        <oddFooter>&amp;C&amp;P</oddFooter>
      </headerFooter>
      <autoFilter ref="A10:G495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18"/>
      <headerFooter alignWithMargins="0">
        <oddFooter>&amp;C&amp;P</oddFooter>
      </headerFooter>
      <autoFilter ref="A16:G690"/>
    </customSheetView>
    <customSheetView guid="{DCE8C298-05F2-4894-ADD9-0C8B1A668AE1}" showPageBreaks="1" showGridLines="0" printArea="1" showAutoFilter="1" view="pageBreakPreview" showRuler="0">
      <pane ySplit="11" topLeftCell="A463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9"/>
      <headerFooter alignWithMargins="0">
        <oddFooter>&amp;C&amp;P</oddFooter>
      </headerFooter>
      <autoFilter ref="A8:F930"/>
    </customSheetView>
    <customSheetView guid="{EA1929C7-85F7-40DE-826A-94377FC9966E}" scale="90" showPageBreaks="1" showGridLines="0" showAutoFilter="1" view="pageBreakPreview" showRuler="0" topLeftCell="A124">
      <selection activeCell="H140" sqref="H140:I140"/>
      <rowBreaks count="1" manualBreakCount="1">
        <brk id="529" max="16383" man="1"/>
      </rowBreaks>
      <pageMargins left="0.78740157480314965" right="0" top="0.19685039370078741" bottom="0.19685039370078741" header="0.35433070866141736" footer="0.23622047244094491"/>
      <pageSetup paperSize="9" scale="70" orientation="portrait" r:id="rId20"/>
      <headerFooter alignWithMargins="0">
        <oddFooter>&amp;C&amp;P</oddFooter>
      </headerFooter>
      <autoFilter ref="A8:F1215"/>
    </customSheetView>
    <customSheetView guid="{167491D8-6D6D-447D-A119-5E65D8431081}" showPageBreaks="1" showGridLines="0" printArea="1" showAutoFilter="1" hiddenColumns="1" view="pageBreakPreview" showRuler="0">
      <pane ySplit="10" topLeftCell="A11" activePane="bottomLeft" state="frozenSplit"/>
      <selection pane="bottomLeft" activeCell="A8" sqref="A8"/>
      <pageMargins left="0.70866141732283472" right="0.70866141732283472" top="0.74803149606299213" bottom="0.55118110236220474" header="0.31496062992125984" footer="0.31496062992125984"/>
      <pageSetup paperSize="9" scale="83" orientation="portrait" r:id="rId21"/>
      <headerFooter alignWithMargins="0">
        <oddFooter>&amp;C&amp;P</oddFooter>
      </headerFooter>
      <autoFilter ref="A8:F1216"/>
    </customSheetView>
  </customSheetViews>
  <mergeCells count="9">
    <mergeCell ref="A6:H6"/>
    <mergeCell ref="H8:H9"/>
    <mergeCell ref="G8:G9"/>
    <mergeCell ref="F8:F9"/>
    <mergeCell ref="A8:A9"/>
    <mergeCell ref="B8:B9"/>
    <mergeCell ref="E8:E9"/>
    <mergeCell ref="C8:D8"/>
    <mergeCell ref="F7:H7"/>
  </mergeCells>
  <phoneticPr fontId="1" type="noConversion"/>
  <pageMargins left="0.74803149606299213" right="0.35433070866141736" top="0.19685039370078741" bottom="0.19685039370078741" header="0.35433070866141736" footer="0.23622047244094491"/>
  <pageSetup paperSize="9" scale="80" orientation="portrait" r:id="rId22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2014 </vt:lpstr>
      <vt:lpstr>2014 год</vt:lpstr>
      <vt:lpstr>'2014 '!Заголовки_для_печати</vt:lpstr>
      <vt:lpstr>'2014 год'!Заголовки_для_печати</vt:lpstr>
      <vt:lpstr>'2014 '!Область_печати</vt:lpstr>
      <vt:lpstr>'2014 год'!Область_печати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user</cp:lastModifiedBy>
  <cp:lastPrinted>2015-04-28T06:22:57Z</cp:lastPrinted>
  <dcterms:created xsi:type="dcterms:W3CDTF">2003-12-05T21:14:57Z</dcterms:created>
  <dcterms:modified xsi:type="dcterms:W3CDTF">2015-06-26T12:27:39Z</dcterms:modified>
</cp:coreProperties>
</file>